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127"/>
  <workbookPr codeName="ThisWorkbook" defaultThemeVersion="124226"/>
  <mc:AlternateContent xmlns:mc="http://schemas.openxmlformats.org/markup-compatibility/2006">
    <mc:Choice Requires="x15">
      <x15ac:absPath xmlns:x15ac="http://schemas.microsoft.com/office/spreadsheetml/2010/11/ac" url="https://d.docs.live.net/378d786452aeb349/Робочий стіл/RFA_06_final/"/>
    </mc:Choice>
  </mc:AlternateContent>
  <xr:revisionPtr revIDLastSave="0" documentId="8_{24C3BCFC-BE50-45E2-8BBB-1DACFD6673A8}" xr6:coauthVersionLast="45" xr6:coauthVersionMax="45" xr10:uidLastSave="{00000000-0000-0000-0000-000000000000}"/>
  <bookViews>
    <workbookView xWindow="-108" yWindow="-108" windowWidth="23256" windowHeight="12576" activeTab="1" xr2:uid="{00000000-000D-0000-FFFF-FFFF00000000}"/>
  </bookViews>
  <sheets>
    <sheet name="Budgeting Instructions" sheetId="6" r:id="rId1"/>
    <sheet name="Main budget" sheetId="2" r:id="rId2"/>
    <sheet name="Notes" sheetId="4" r:id="rId3"/>
  </sheet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D94" i="2" l="1"/>
  <c r="AD108" i="2"/>
  <c r="AD107" i="2"/>
  <c r="AD106" i="2"/>
  <c r="AD105" i="2"/>
  <c r="AD104" i="2"/>
  <c r="AD98" i="2"/>
  <c r="AD97" i="2"/>
  <c r="AD96" i="2"/>
  <c r="AD95" i="2"/>
  <c r="AD93" i="2"/>
  <c r="AD85" i="2"/>
  <c r="AD84" i="2"/>
  <c r="AD83" i="2"/>
  <c r="AD82" i="2"/>
  <c r="AD81" i="2"/>
  <c r="AD80" i="2"/>
  <c r="AD79" i="2"/>
  <c r="AD78" i="2"/>
  <c r="AD73" i="2"/>
  <c r="AD72" i="2"/>
  <c r="AD71" i="2"/>
  <c r="AD70" i="2"/>
  <c r="AD69" i="2"/>
  <c r="AD68" i="2"/>
  <c r="AD67" i="2"/>
  <c r="AD66" i="2"/>
  <c r="AD59" i="2"/>
  <c r="AD58" i="2"/>
  <c r="AD57" i="2"/>
  <c r="AD56" i="2"/>
  <c r="AD55" i="2"/>
  <c r="AD54" i="2"/>
  <c r="AD53" i="2"/>
  <c r="AD52" i="2"/>
  <c r="AD46" i="2"/>
  <c r="AD45" i="2"/>
  <c r="AD44" i="2"/>
  <c r="AD36" i="2"/>
  <c r="AD35" i="2"/>
  <c r="AD34" i="2"/>
  <c r="AD33" i="2"/>
  <c r="AD32" i="2"/>
  <c r="AD27" i="2"/>
  <c r="AD26" i="2"/>
  <c r="AD25" i="2"/>
  <c r="AD24" i="2"/>
  <c r="AD23" i="2"/>
  <c r="AD29" i="2" l="1"/>
  <c r="AD100" i="2"/>
  <c r="AD38" i="2"/>
  <c r="AD61" i="2"/>
  <c r="AD75" i="2"/>
  <c r="AD87" i="2"/>
  <c r="AD48" i="2"/>
  <c r="AD110" i="2"/>
  <c r="AD89" i="2" l="1"/>
  <c r="AD40" i="2"/>
  <c r="AD113" i="2" l="1"/>
  <c r="AF87" i="2"/>
  <c r="AF75" i="2"/>
  <c r="AF89" i="2" s="1"/>
  <c r="Y56" i="2"/>
  <c r="AA56" i="2"/>
  <c r="Y57" i="2"/>
  <c r="AA57" i="2"/>
  <c r="Y58" i="2"/>
  <c r="AA58" i="2"/>
  <c r="Y59" i="2"/>
  <c r="AA59" i="2"/>
  <c r="AH48" i="2"/>
  <c r="AF48" i="2"/>
  <c r="AA85" i="2"/>
  <c r="Y85" i="2"/>
  <c r="W85" i="2"/>
  <c r="U85" i="2"/>
  <c r="S85" i="2"/>
  <c r="Q85" i="2"/>
  <c r="O85" i="2"/>
  <c r="M85" i="2"/>
  <c r="K85" i="2"/>
  <c r="I85" i="2"/>
  <c r="AE85" i="2" s="1"/>
  <c r="AA84" i="2"/>
  <c r="Y84" i="2"/>
  <c r="W84" i="2"/>
  <c r="U84" i="2"/>
  <c r="S84" i="2"/>
  <c r="Q84" i="2"/>
  <c r="O84" i="2"/>
  <c r="M84" i="2"/>
  <c r="K84" i="2"/>
  <c r="I84" i="2"/>
  <c r="AE84" i="2" s="1"/>
  <c r="AA83" i="2"/>
  <c r="Y83" i="2"/>
  <c r="W83" i="2"/>
  <c r="U83" i="2"/>
  <c r="S83" i="2"/>
  <c r="Q83" i="2"/>
  <c r="O83" i="2"/>
  <c r="M83" i="2"/>
  <c r="K83" i="2"/>
  <c r="I83" i="2"/>
  <c r="AE83" i="2" s="1"/>
  <c r="AA82" i="2"/>
  <c r="Y82" i="2"/>
  <c r="W82" i="2"/>
  <c r="U82" i="2"/>
  <c r="S82" i="2"/>
  <c r="Q82" i="2"/>
  <c r="O82" i="2"/>
  <c r="M82" i="2"/>
  <c r="K82" i="2"/>
  <c r="I82" i="2"/>
  <c r="AE82" i="2" s="1"/>
  <c r="AA81" i="2"/>
  <c r="Y81" i="2"/>
  <c r="W81" i="2"/>
  <c r="U81" i="2"/>
  <c r="S81" i="2"/>
  <c r="Q81" i="2"/>
  <c r="O81" i="2"/>
  <c r="M81" i="2"/>
  <c r="K81" i="2"/>
  <c r="I81" i="2"/>
  <c r="AE81" i="2" s="1"/>
  <c r="AA80" i="2"/>
  <c r="Y80" i="2"/>
  <c r="W80" i="2"/>
  <c r="U80" i="2"/>
  <c r="S80" i="2"/>
  <c r="Q80" i="2"/>
  <c r="O80" i="2"/>
  <c r="M80" i="2"/>
  <c r="K80" i="2"/>
  <c r="I80" i="2"/>
  <c r="AE80" i="2" s="1"/>
  <c r="AA79" i="2"/>
  <c r="Y79" i="2"/>
  <c r="W79" i="2"/>
  <c r="U79" i="2"/>
  <c r="S79" i="2"/>
  <c r="Q79" i="2"/>
  <c r="O79" i="2"/>
  <c r="M79" i="2"/>
  <c r="K79" i="2"/>
  <c r="I79" i="2"/>
  <c r="AE79" i="2" s="1"/>
  <c r="AA78" i="2"/>
  <c r="Y78" i="2"/>
  <c r="W78" i="2"/>
  <c r="U78" i="2"/>
  <c r="S78" i="2"/>
  <c r="Q78" i="2"/>
  <c r="O78" i="2"/>
  <c r="M78" i="2"/>
  <c r="K78" i="2"/>
  <c r="I78" i="2"/>
  <c r="AE78" i="2" s="1"/>
  <c r="I69" i="2"/>
  <c r="K69" i="2"/>
  <c r="M69" i="2"/>
  <c r="O69" i="2"/>
  <c r="Q69" i="2"/>
  <c r="S69" i="2"/>
  <c r="U69" i="2"/>
  <c r="W69" i="2"/>
  <c r="Y69" i="2"/>
  <c r="AA69" i="2"/>
  <c r="I70" i="2"/>
  <c r="K70" i="2"/>
  <c r="M70" i="2"/>
  <c r="O70" i="2"/>
  <c r="Q70" i="2"/>
  <c r="S70" i="2"/>
  <c r="U70" i="2"/>
  <c r="W70" i="2"/>
  <c r="Y70" i="2"/>
  <c r="AA70" i="2"/>
  <c r="I71" i="2"/>
  <c r="K71" i="2"/>
  <c r="M71" i="2"/>
  <c r="O71" i="2"/>
  <c r="Q71" i="2"/>
  <c r="S71" i="2"/>
  <c r="U71" i="2"/>
  <c r="W71" i="2"/>
  <c r="Y71" i="2"/>
  <c r="AA71" i="2"/>
  <c r="I72" i="2"/>
  <c r="K72" i="2"/>
  <c r="M72" i="2"/>
  <c r="O72" i="2"/>
  <c r="Q72" i="2"/>
  <c r="S72" i="2"/>
  <c r="U72" i="2"/>
  <c r="W72" i="2"/>
  <c r="Y72" i="2"/>
  <c r="AA72" i="2"/>
  <c r="I73" i="2"/>
  <c r="K73" i="2"/>
  <c r="M73" i="2"/>
  <c r="O73" i="2"/>
  <c r="Q73" i="2"/>
  <c r="S73" i="2"/>
  <c r="U73" i="2"/>
  <c r="W73" i="2"/>
  <c r="Y73" i="2"/>
  <c r="AA73" i="2"/>
  <c r="AA46" i="2"/>
  <c r="AA45" i="2"/>
  <c r="AA44" i="2"/>
  <c r="Y46" i="2"/>
  <c r="Y45" i="2"/>
  <c r="Y44" i="2"/>
  <c r="W46" i="2"/>
  <c r="W45" i="2"/>
  <c r="W44" i="2"/>
  <c r="U46" i="2"/>
  <c r="U45" i="2"/>
  <c r="U44" i="2"/>
  <c r="S46" i="2"/>
  <c r="S45" i="2"/>
  <c r="S44" i="2"/>
  <c r="Q46" i="2"/>
  <c r="Q45" i="2"/>
  <c r="Q44" i="2"/>
  <c r="O46" i="2"/>
  <c r="O45" i="2"/>
  <c r="O44" i="2"/>
  <c r="M46" i="2"/>
  <c r="M45" i="2"/>
  <c r="M44" i="2"/>
  <c r="K46" i="2"/>
  <c r="K45" i="2"/>
  <c r="K44" i="2"/>
  <c r="I46" i="2"/>
  <c r="AE46" i="2" s="1"/>
  <c r="I45" i="2"/>
  <c r="AE45" i="2" s="1"/>
  <c r="I44" i="2"/>
  <c r="AE44" i="2" s="1"/>
  <c r="AE73" i="2" l="1"/>
  <c r="AE72" i="2"/>
  <c r="AE71" i="2"/>
  <c r="AE70" i="2"/>
  <c r="AE69" i="2"/>
  <c r="AB44" i="2"/>
  <c r="AB73" i="2"/>
  <c r="AB70" i="2"/>
  <c r="AB69" i="2"/>
  <c r="AB45" i="2"/>
  <c r="AB72" i="2"/>
  <c r="AB71" i="2"/>
  <c r="AB46" i="2"/>
  <c r="W87" i="2"/>
  <c r="Q87" i="2"/>
  <c r="AB83" i="2"/>
  <c r="M48" i="2"/>
  <c r="U48" i="2"/>
  <c r="O87" i="2"/>
  <c r="I87" i="2"/>
  <c r="Y87" i="2"/>
  <c r="AB84" i="2"/>
  <c r="K87" i="2"/>
  <c r="S87" i="2"/>
  <c r="AA87" i="2"/>
  <c r="AB79" i="2"/>
  <c r="AB81" i="2"/>
  <c r="AB85" i="2"/>
  <c r="M87" i="2"/>
  <c r="U87" i="2"/>
  <c r="AI79" i="2"/>
  <c r="AB80" i="2"/>
  <c r="AB82" i="2"/>
  <c r="AJ77" i="2"/>
  <c r="AI77" i="2"/>
  <c r="AJ80" i="2"/>
  <c r="AI80" i="2"/>
  <c r="AB78" i="2"/>
  <c r="AE87" i="2"/>
  <c r="AJ87" i="2" s="1"/>
  <c r="O48" i="2"/>
  <c r="W48" i="2"/>
  <c r="K48" i="2"/>
  <c r="S48" i="2"/>
  <c r="AA48" i="2"/>
  <c r="I48" i="2"/>
  <c r="Q48" i="2"/>
  <c r="Y48" i="2"/>
  <c r="AL87" i="2" l="1"/>
  <c r="AI71" i="2"/>
  <c r="AJ71" i="2"/>
  <c r="AI83" i="2"/>
  <c r="AJ83" i="2"/>
  <c r="AI81" i="2"/>
  <c r="AJ81" i="2"/>
  <c r="AI73" i="2"/>
  <c r="AJ73" i="2"/>
  <c r="AI72" i="2"/>
  <c r="AJ72" i="2"/>
  <c r="AI70" i="2"/>
  <c r="AJ70" i="2"/>
  <c r="AI85" i="2"/>
  <c r="AJ85" i="2"/>
  <c r="AI82" i="2"/>
  <c r="AJ82" i="2"/>
  <c r="AI69" i="2"/>
  <c r="AJ69" i="2"/>
  <c r="AI84" i="2"/>
  <c r="AJ84" i="2"/>
  <c r="AI45" i="2"/>
  <c r="AJ45" i="2"/>
  <c r="AI44" i="2"/>
  <c r="AJ44" i="2"/>
  <c r="AI46" i="2"/>
  <c r="AJ46" i="2"/>
  <c r="AB48" i="2"/>
  <c r="AB87" i="2"/>
  <c r="AJ79" i="2"/>
  <c r="AI78" i="2"/>
  <c r="AI87" i="2" s="1"/>
  <c r="AJ78" i="2"/>
  <c r="AI48" i="2"/>
  <c r="AE48" i="2"/>
  <c r="L9" i="2" l="1"/>
  <c r="AL48" i="2"/>
  <c r="AJ48" i="2"/>
  <c r="AH110" i="2" l="1"/>
  <c r="AF110" i="2"/>
  <c r="AA108" i="2"/>
  <c r="Y108" i="2"/>
  <c r="W108" i="2"/>
  <c r="U108" i="2"/>
  <c r="S108" i="2"/>
  <c r="Q108" i="2"/>
  <c r="O108" i="2"/>
  <c r="M108" i="2"/>
  <c r="K108" i="2"/>
  <c r="I108" i="2"/>
  <c r="AE108" i="2" s="1"/>
  <c r="AA107" i="2"/>
  <c r="Y107" i="2"/>
  <c r="W107" i="2"/>
  <c r="U107" i="2"/>
  <c r="S107" i="2"/>
  <c r="Q107" i="2"/>
  <c r="O107" i="2"/>
  <c r="M107" i="2"/>
  <c r="K107" i="2"/>
  <c r="I107" i="2"/>
  <c r="AE107" i="2" s="1"/>
  <c r="AA106" i="2"/>
  <c r="Y106" i="2"/>
  <c r="W106" i="2"/>
  <c r="U106" i="2"/>
  <c r="S106" i="2"/>
  <c r="Q106" i="2"/>
  <c r="O106" i="2"/>
  <c r="M106" i="2"/>
  <c r="K106" i="2"/>
  <c r="I106" i="2"/>
  <c r="AE106" i="2" s="1"/>
  <c r="AA105" i="2"/>
  <c r="Y105" i="2"/>
  <c r="W105" i="2"/>
  <c r="U105" i="2"/>
  <c r="S105" i="2"/>
  <c r="Q105" i="2"/>
  <c r="O105" i="2"/>
  <c r="M105" i="2"/>
  <c r="K105" i="2"/>
  <c r="I105" i="2"/>
  <c r="AE105" i="2" s="1"/>
  <c r="AA104" i="2"/>
  <c r="Y104" i="2"/>
  <c r="W104" i="2"/>
  <c r="U104" i="2"/>
  <c r="S104" i="2"/>
  <c r="Q104" i="2"/>
  <c r="O104" i="2"/>
  <c r="M104" i="2"/>
  <c r="K104" i="2"/>
  <c r="I104" i="2"/>
  <c r="AE104" i="2" s="1"/>
  <c r="AH100" i="2"/>
  <c r="AF100" i="2"/>
  <c r="AA98" i="2"/>
  <c r="Y98" i="2"/>
  <c r="W98" i="2"/>
  <c r="U98" i="2"/>
  <c r="S98" i="2"/>
  <c r="Q98" i="2"/>
  <c r="O98" i="2"/>
  <c r="M98" i="2"/>
  <c r="K98" i="2"/>
  <c r="I98" i="2"/>
  <c r="AA97" i="2"/>
  <c r="Y97" i="2"/>
  <c r="W97" i="2"/>
  <c r="U97" i="2"/>
  <c r="S97" i="2"/>
  <c r="Q97" i="2"/>
  <c r="O97" i="2"/>
  <c r="M97" i="2"/>
  <c r="K97" i="2"/>
  <c r="I97" i="2"/>
  <c r="AE97" i="2" s="1"/>
  <c r="AA96" i="2"/>
  <c r="Y96" i="2"/>
  <c r="W96" i="2"/>
  <c r="U96" i="2"/>
  <c r="S96" i="2"/>
  <c r="Q96" i="2"/>
  <c r="O96" i="2"/>
  <c r="M96" i="2"/>
  <c r="K96" i="2"/>
  <c r="I96" i="2"/>
  <c r="AE96" i="2" s="1"/>
  <c r="AA95" i="2"/>
  <c r="Y95" i="2"/>
  <c r="W95" i="2"/>
  <c r="U95" i="2"/>
  <c r="S95" i="2"/>
  <c r="Q95" i="2"/>
  <c r="O95" i="2"/>
  <c r="M95" i="2"/>
  <c r="K95" i="2"/>
  <c r="I95" i="2"/>
  <c r="AE95" i="2" s="1"/>
  <c r="AA94" i="2"/>
  <c r="Y94" i="2"/>
  <c r="W94" i="2"/>
  <c r="U94" i="2"/>
  <c r="S94" i="2"/>
  <c r="Q94" i="2"/>
  <c r="O94" i="2"/>
  <c r="M94" i="2"/>
  <c r="K94" i="2"/>
  <c r="I94" i="2"/>
  <c r="AE94" i="2" s="1"/>
  <c r="W93" i="2"/>
  <c r="U93" i="2"/>
  <c r="S93" i="2"/>
  <c r="Q93" i="2"/>
  <c r="O93" i="2"/>
  <c r="M93" i="2"/>
  <c r="K93" i="2"/>
  <c r="I93" i="2"/>
  <c r="AE93" i="2" s="1"/>
  <c r="AA68" i="2"/>
  <c r="Y68" i="2"/>
  <c r="W68" i="2"/>
  <c r="U68" i="2"/>
  <c r="S68" i="2"/>
  <c r="Q68" i="2"/>
  <c r="O68" i="2"/>
  <c r="M68" i="2"/>
  <c r="K68" i="2"/>
  <c r="I68" i="2"/>
  <c r="AE68" i="2" s="1"/>
  <c r="AA67" i="2"/>
  <c r="Y67" i="2"/>
  <c r="W67" i="2"/>
  <c r="U67" i="2"/>
  <c r="S67" i="2"/>
  <c r="Q67" i="2"/>
  <c r="O67" i="2"/>
  <c r="M67" i="2"/>
  <c r="K67" i="2"/>
  <c r="I67" i="2"/>
  <c r="AE67" i="2" s="1"/>
  <c r="AA66" i="2"/>
  <c r="Y66" i="2"/>
  <c r="W66" i="2"/>
  <c r="U66" i="2"/>
  <c r="S66" i="2"/>
  <c r="Q66" i="2"/>
  <c r="O66" i="2"/>
  <c r="M66" i="2"/>
  <c r="K66" i="2"/>
  <c r="I66" i="2"/>
  <c r="AE66" i="2" s="1"/>
  <c r="AH61" i="2"/>
  <c r="AF61" i="2"/>
  <c r="W59" i="2"/>
  <c r="U59" i="2"/>
  <c r="S59" i="2"/>
  <c r="Q59" i="2"/>
  <c r="O59" i="2"/>
  <c r="M59" i="2"/>
  <c r="K59" i="2"/>
  <c r="I59" i="2"/>
  <c r="AE59" i="2" s="1"/>
  <c r="W58" i="2"/>
  <c r="U58" i="2"/>
  <c r="S58" i="2"/>
  <c r="Q58" i="2"/>
  <c r="O58" i="2"/>
  <c r="M58" i="2"/>
  <c r="K58" i="2"/>
  <c r="I58" i="2"/>
  <c r="AE58" i="2" s="1"/>
  <c r="W57" i="2"/>
  <c r="U57" i="2"/>
  <c r="S57" i="2"/>
  <c r="Q57" i="2"/>
  <c r="O57" i="2"/>
  <c r="M57" i="2"/>
  <c r="K57" i="2"/>
  <c r="I57" i="2"/>
  <c r="AE57" i="2" s="1"/>
  <c r="W56" i="2"/>
  <c r="U56" i="2"/>
  <c r="S56" i="2"/>
  <c r="Q56" i="2"/>
  <c r="O56" i="2"/>
  <c r="M56" i="2"/>
  <c r="K56" i="2"/>
  <c r="I56" i="2"/>
  <c r="AE56" i="2" s="1"/>
  <c r="AA55" i="2"/>
  <c r="Y55" i="2"/>
  <c r="W55" i="2"/>
  <c r="U55" i="2"/>
  <c r="S55" i="2"/>
  <c r="Q55" i="2"/>
  <c r="O55" i="2"/>
  <c r="M55" i="2"/>
  <c r="K55" i="2"/>
  <c r="I55" i="2"/>
  <c r="AA54" i="2"/>
  <c r="Y54" i="2"/>
  <c r="W54" i="2"/>
  <c r="U54" i="2"/>
  <c r="S54" i="2"/>
  <c r="Q54" i="2"/>
  <c r="O54" i="2"/>
  <c r="M54" i="2"/>
  <c r="K54" i="2"/>
  <c r="I54" i="2"/>
  <c r="AE54" i="2" s="1"/>
  <c r="AA53" i="2"/>
  <c r="Y53" i="2"/>
  <c r="W53" i="2"/>
  <c r="U53" i="2"/>
  <c r="S53" i="2"/>
  <c r="Q53" i="2"/>
  <c r="O53" i="2"/>
  <c r="M53" i="2"/>
  <c r="K53" i="2"/>
  <c r="I53" i="2"/>
  <c r="AE53" i="2" s="1"/>
  <c r="AA52" i="2"/>
  <c r="Y52" i="2"/>
  <c r="W52" i="2"/>
  <c r="U52" i="2"/>
  <c r="S52" i="2"/>
  <c r="Q52" i="2"/>
  <c r="O52" i="2"/>
  <c r="M52" i="2"/>
  <c r="K52" i="2"/>
  <c r="I52" i="2"/>
  <c r="AE52" i="2" s="1"/>
  <c r="AH38" i="2"/>
  <c r="AF38" i="2"/>
  <c r="AA36" i="2"/>
  <c r="Y36" i="2"/>
  <c r="W36" i="2"/>
  <c r="U36" i="2"/>
  <c r="S36" i="2"/>
  <c r="Q36" i="2"/>
  <c r="O36" i="2"/>
  <c r="M36" i="2"/>
  <c r="K36" i="2"/>
  <c r="I36" i="2"/>
  <c r="AE36" i="2" s="1"/>
  <c r="AA35" i="2"/>
  <c r="Y35" i="2"/>
  <c r="W35" i="2"/>
  <c r="U35" i="2"/>
  <c r="S35" i="2"/>
  <c r="Q35" i="2"/>
  <c r="O35" i="2"/>
  <c r="M35" i="2"/>
  <c r="K35" i="2"/>
  <c r="I35" i="2"/>
  <c r="AE35" i="2" s="1"/>
  <c r="AA34" i="2"/>
  <c r="Y34" i="2"/>
  <c r="W34" i="2"/>
  <c r="U34" i="2"/>
  <c r="S34" i="2"/>
  <c r="Q34" i="2"/>
  <c r="O34" i="2"/>
  <c r="M34" i="2"/>
  <c r="K34" i="2"/>
  <c r="I34" i="2"/>
  <c r="AE34" i="2" s="1"/>
  <c r="AA33" i="2"/>
  <c r="Y33" i="2"/>
  <c r="W33" i="2"/>
  <c r="U33" i="2"/>
  <c r="S33" i="2"/>
  <c r="Q33" i="2"/>
  <c r="O33" i="2"/>
  <c r="M33" i="2"/>
  <c r="K33" i="2"/>
  <c r="I33" i="2"/>
  <c r="AE33" i="2" s="1"/>
  <c r="AA32" i="2"/>
  <c r="Y32" i="2"/>
  <c r="W32" i="2"/>
  <c r="U32" i="2"/>
  <c r="S32" i="2"/>
  <c r="Q32" i="2"/>
  <c r="O32" i="2"/>
  <c r="M32" i="2"/>
  <c r="K32" i="2"/>
  <c r="I32" i="2"/>
  <c r="AE32" i="2" s="1"/>
  <c r="AH29" i="2"/>
  <c r="AH40" i="2" s="1"/>
  <c r="AF29" i="2"/>
  <c r="AA27" i="2"/>
  <c r="Y27" i="2"/>
  <c r="W27" i="2"/>
  <c r="U27" i="2"/>
  <c r="S27" i="2"/>
  <c r="Q27" i="2"/>
  <c r="O27" i="2"/>
  <c r="M27" i="2"/>
  <c r="K27" i="2"/>
  <c r="I27" i="2"/>
  <c r="AE27" i="2" s="1"/>
  <c r="AA26" i="2"/>
  <c r="Y26" i="2"/>
  <c r="W26" i="2"/>
  <c r="U26" i="2"/>
  <c r="S26" i="2"/>
  <c r="Q26" i="2"/>
  <c r="O26" i="2"/>
  <c r="M26" i="2"/>
  <c r="K26" i="2"/>
  <c r="I26" i="2"/>
  <c r="AE26" i="2" s="1"/>
  <c r="AA25" i="2"/>
  <c r="Y25" i="2"/>
  <c r="W25" i="2"/>
  <c r="U25" i="2"/>
  <c r="S25" i="2"/>
  <c r="Q25" i="2"/>
  <c r="O25" i="2"/>
  <c r="M25" i="2"/>
  <c r="K25" i="2"/>
  <c r="I25" i="2"/>
  <c r="AE25" i="2" s="1"/>
  <c r="AA24" i="2"/>
  <c r="Y24" i="2"/>
  <c r="W24" i="2"/>
  <c r="U24" i="2"/>
  <c r="S24" i="2"/>
  <c r="Q24" i="2"/>
  <c r="O24" i="2"/>
  <c r="M24" i="2"/>
  <c r="K24" i="2"/>
  <c r="I24" i="2"/>
  <c r="AE24" i="2" s="1"/>
  <c r="AA23" i="2"/>
  <c r="Y23" i="2"/>
  <c r="W23" i="2"/>
  <c r="U23" i="2"/>
  <c r="S23" i="2"/>
  <c r="Q23" i="2"/>
  <c r="O23" i="2"/>
  <c r="M23" i="2"/>
  <c r="K23" i="2"/>
  <c r="I23" i="2"/>
  <c r="AE23" i="2" s="1"/>
  <c r="AB52" i="2" l="1"/>
  <c r="AB55" i="2"/>
  <c r="AE55" i="2"/>
  <c r="AB98" i="2"/>
  <c r="AE98" i="2"/>
  <c r="S38" i="2"/>
  <c r="AB97" i="2"/>
  <c r="AB53" i="2"/>
  <c r="AB54" i="2"/>
  <c r="AB56" i="2"/>
  <c r="AB57" i="2"/>
  <c r="AB58" i="2"/>
  <c r="AB59" i="2"/>
  <c r="K75" i="2"/>
  <c r="K89" i="2" s="1"/>
  <c r="AF40" i="2"/>
  <c r="AF113" i="2" s="1"/>
  <c r="U110" i="2"/>
  <c r="S75" i="2"/>
  <c r="S89" i="2" s="1"/>
  <c r="AA75" i="2"/>
  <c r="AA89" i="2" s="1"/>
  <c r="AB68" i="2"/>
  <c r="AB66" i="2"/>
  <c r="I100" i="2"/>
  <c r="AB104" i="2"/>
  <c r="AB106" i="2"/>
  <c r="AB67" i="2"/>
  <c r="K29" i="2"/>
  <c r="AA38" i="2"/>
  <c r="U75" i="2"/>
  <c r="U89" i="2" s="1"/>
  <c r="AB32" i="2"/>
  <c r="M75" i="2"/>
  <c r="M89" i="2" s="1"/>
  <c r="O75" i="2"/>
  <c r="O89" i="2" s="1"/>
  <c r="W75" i="2"/>
  <c r="W89" i="2" s="1"/>
  <c r="M100" i="2"/>
  <c r="AI94" i="2"/>
  <c r="AA100" i="2"/>
  <c r="AB96" i="2"/>
  <c r="Q100" i="2"/>
  <c r="Q110" i="2"/>
  <c r="I75" i="2"/>
  <c r="Q75" i="2"/>
  <c r="Q89" i="2" s="1"/>
  <c r="Y75" i="2"/>
  <c r="Y89" i="2" s="1"/>
  <c r="AA110" i="2"/>
  <c r="AI106" i="2"/>
  <c r="W110" i="2"/>
  <c r="I110" i="2"/>
  <c r="AI108" i="2"/>
  <c r="O61" i="2"/>
  <c r="K61" i="2"/>
  <c r="AA29" i="2"/>
  <c r="AA40" i="2" s="1"/>
  <c r="AI52" i="2"/>
  <c r="Q61" i="2"/>
  <c r="Y61" i="2"/>
  <c r="S61" i="2"/>
  <c r="W29" i="2"/>
  <c r="U29" i="2"/>
  <c r="AB27" i="2"/>
  <c r="M110" i="2"/>
  <c r="K38" i="2"/>
  <c r="AI93" i="2"/>
  <c r="AI23" i="2"/>
  <c r="Q29" i="2"/>
  <c r="Y29" i="2"/>
  <c r="U38" i="2"/>
  <c r="AJ36" i="2"/>
  <c r="AA61" i="2"/>
  <c r="U100" i="2"/>
  <c r="AJ95" i="2"/>
  <c r="O110" i="2"/>
  <c r="I61" i="2"/>
  <c r="S29" i="2"/>
  <c r="O38" i="2"/>
  <c r="AJ98" i="2"/>
  <c r="K110" i="2"/>
  <c r="M29" i="2"/>
  <c r="AJ32" i="2"/>
  <c r="Y100" i="2"/>
  <c r="AI97" i="2"/>
  <c r="Y110" i="2"/>
  <c r="AJ105" i="2"/>
  <c r="S110" i="2"/>
  <c r="S40" i="2"/>
  <c r="AI24" i="2"/>
  <c r="AJ25" i="2"/>
  <c r="AJ26" i="2"/>
  <c r="AI27" i="2"/>
  <c r="AI34" i="2"/>
  <c r="AB34" i="2"/>
  <c r="W38" i="2"/>
  <c r="AJ35" i="2"/>
  <c r="AB35" i="2"/>
  <c r="AI66" i="2"/>
  <c r="AJ68" i="2"/>
  <c r="AH113" i="2"/>
  <c r="AJ33" i="2"/>
  <c r="Q38" i="2"/>
  <c r="Q40" i="2" s="1"/>
  <c r="AB33" i="2"/>
  <c r="U61" i="2"/>
  <c r="AI59" i="2"/>
  <c r="W100" i="2"/>
  <c r="AB94" i="2"/>
  <c r="S100" i="2"/>
  <c r="AE100" i="2"/>
  <c r="L12" i="2" s="1"/>
  <c r="O29" i="2"/>
  <c r="AI53" i="2"/>
  <c r="W61" i="2"/>
  <c r="AI54" i="2"/>
  <c r="AJ55" i="2"/>
  <c r="AI56" i="2"/>
  <c r="O100" i="2"/>
  <c r="AI67" i="2"/>
  <c r="AJ66" i="2"/>
  <c r="AI96" i="2"/>
  <c r="AJ96" i="2"/>
  <c r="AI105" i="2"/>
  <c r="AI107" i="2"/>
  <c r="AJ107" i="2"/>
  <c r="Y38" i="2"/>
  <c r="AJ106" i="2"/>
  <c r="I29" i="2"/>
  <c r="K100" i="2"/>
  <c r="AB23" i="2"/>
  <c r="AB105" i="2"/>
  <c r="AB26" i="2"/>
  <c r="AB108" i="2"/>
  <c r="AB36" i="2"/>
  <c r="I38" i="2"/>
  <c r="AB95" i="2"/>
  <c r="AB25" i="2"/>
  <c r="M38" i="2"/>
  <c r="AB24" i="2"/>
  <c r="AB107" i="2"/>
  <c r="M61" i="2"/>
  <c r="AL100" i="2" l="1"/>
  <c r="AB61" i="2"/>
  <c r="AI32" i="2"/>
  <c r="I89" i="2"/>
  <c r="AJ94" i="2"/>
  <c r="AI98" i="2"/>
  <c r="AJ100" i="2"/>
  <c r="AI68" i="2"/>
  <c r="S113" i="2"/>
  <c r="AJ23" i="2"/>
  <c r="W40" i="2"/>
  <c r="W113" i="2" s="1"/>
  <c r="AB75" i="2"/>
  <c r="AB89" i="2" s="1"/>
  <c r="AJ108" i="2"/>
  <c r="AA113" i="2"/>
  <c r="K40" i="2"/>
  <c r="K113" i="2" s="1"/>
  <c r="Q113" i="2"/>
  <c r="AI75" i="2"/>
  <c r="AI89" i="2" s="1"/>
  <c r="AI25" i="2"/>
  <c r="U40" i="2"/>
  <c r="U113" i="2" s="1"/>
  <c r="AJ56" i="2"/>
  <c r="AI55" i="2"/>
  <c r="AE75" i="2"/>
  <c r="AL75" i="2" s="1"/>
  <c r="M40" i="2"/>
  <c r="M113" i="2" s="1"/>
  <c r="AJ97" i="2"/>
  <c r="AI95" i="2"/>
  <c r="AI100" i="2" s="1"/>
  <c r="AJ93" i="2"/>
  <c r="AJ52" i="2"/>
  <c r="AI26" i="2"/>
  <c r="AJ54" i="2"/>
  <c r="AJ67" i="2"/>
  <c r="AJ53" i="2"/>
  <c r="AJ34" i="2"/>
  <c r="AI36" i="2"/>
  <c r="AJ27" i="2"/>
  <c r="AJ24" i="2"/>
  <c r="AE38" i="2"/>
  <c r="AI33" i="2"/>
  <c r="AI35" i="2"/>
  <c r="O40" i="2"/>
  <c r="O113" i="2" s="1"/>
  <c r="AB38" i="2"/>
  <c r="Y40" i="2"/>
  <c r="Y113" i="2" s="1"/>
  <c r="AE110" i="2"/>
  <c r="AJ59" i="2"/>
  <c r="AB100" i="2"/>
  <c r="AI104" i="2"/>
  <c r="AI110" i="2" s="1"/>
  <c r="AE29" i="2"/>
  <c r="AL29" i="2" s="1"/>
  <c r="I40" i="2"/>
  <c r="AB29" i="2"/>
  <c r="AJ57" i="2"/>
  <c r="AI57" i="2"/>
  <c r="AE61" i="2"/>
  <c r="AJ58" i="2"/>
  <c r="AI58" i="2"/>
  <c r="AB110" i="2"/>
  <c r="L10" i="2" l="1"/>
  <c r="AL61" i="2"/>
  <c r="I113" i="2"/>
  <c r="L13" i="2"/>
  <c r="AL110" i="2"/>
  <c r="AJ38" i="2"/>
  <c r="AL38" i="2"/>
  <c r="AJ75" i="2"/>
  <c r="AE89" i="2"/>
  <c r="AJ110" i="2"/>
  <c r="AJ104" i="2"/>
  <c r="AI29" i="2"/>
  <c r="AJ29" i="2" s="1"/>
  <c r="AE40" i="2"/>
  <c r="AI38" i="2"/>
  <c r="AI61" i="2"/>
  <c r="AB40" i="2"/>
  <c r="AB113" i="2" s="1"/>
  <c r="AJ61" i="2"/>
  <c r="L8" i="2" l="1"/>
  <c r="AL40" i="2"/>
  <c r="AJ89" i="2"/>
  <c r="L11" i="2"/>
  <c r="AL89" i="2"/>
  <c r="AI40" i="2"/>
  <c r="AI113" i="2" s="1"/>
  <c r="AE113" i="2"/>
  <c r="AL113" i="2" s="1"/>
  <c r="AJ40" i="2"/>
  <c r="L14" i="2" l="1"/>
  <c r="AJ113" i="2"/>
</calcChain>
</file>

<file path=xl/sharedStrings.xml><?xml version="1.0" encoding="utf-8"?>
<sst xmlns="http://schemas.openxmlformats.org/spreadsheetml/2006/main" count="203" uniqueCount="130">
  <si>
    <r>
      <t>USAID/</t>
    </r>
    <r>
      <rPr>
        <sz val="28"/>
        <color indexed="60"/>
        <rFont val="Arial"/>
        <family val="2"/>
      </rPr>
      <t>XX</t>
    </r>
    <r>
      <rPr>
        <sz val="28"/>
        <color indexed="56"/>
        <rFont val="Arial"/>
        <family val="2"/>
      </rPr>
      <t xml:space="preserve"> Project</t>
    </r>
  </si>
  <si>
    <t>Guidance on Grant Application Budget Form</t>
  </si>
  <si>
    <t>This is an external form provided to grant applicants as guidance for completing the grant application budget sheet. The grantees will submit a detailed budget per the template under "Main Detailed Budget" as well as detailed budget notes explaining each cost listed.</t>
  </si>
  <si>
    <r>
      <t xml:space="preserve">1. Detailed Budget. </t>
    </r>
    <r>
      <rPr>
        <sz val="10"/>
        <rFont val="Times New Roman"/>
        <family val="1"/>
      </rPr>
      <t xml:space="preserve"> Enter detailed anticipated expenses in the appropriate line item by detailing unit cost and rate. If the grant is multiple year, it is easier to include a new column for each year. If the grant includes required cost share or grantee contribution, add new column(s) for those requirements before the total column.  The cost share and/or grantee contribution should be added to the "total." </t>
    </r>
  </si>
  <si>
    <r>
      <t>I. Labor/Salaries -</t>
    </r>
    <r>
      <rPr>
        <sz val="10"/>
        <color indexed="8"/>
        <rFont val="Times New Roman"/>
        <family val="1"/>
      </rPr>
      <t xml:space="preserve">  In the rate column, specify the monthly rate of long term labor, and anticipated number of months for each position. For short term labor, specify daily rate and anticipated number of days. Each labor expense entered will require backup documentation such as employment agreement and payroll slip. For new labor, include names and titles, as well as rate. Salary history verification will be required. Please provide an explanation of position and justification of # of days or months to be worked in the detailed budget notes.</t>
    </r>
  </si>
  <si>
    <r>
      <t>II. Benefits -</t>
    </r>
    <r>
      <rPr>
        <sz val="10"/>
        <rFont val="Times New Roman"/>
        <family val="1"/>
      </rPr>
      <t xml:space="preserve"> Enter any benefits for the allocated portion of the salary of the refrenced personnel, per Applicant established policy and procedures, and </t>
    </r>
    <r>
      <rPr>
        <sz val="10"/>
        <color indexed="60"/>
        <rFont val="Times New Roman"/>
        <family val="1"/>
      </rPr>
      <t>Host Country</t>
    </r>
    <r>
      <rPr>
        <sz val="10"/>
        <rFont val="Times New Roman"/>
        <family val="1"/>
      </rPr>
      <t xml:space="preserve"> Laws. Common costs include health insurance, social security or employer paid taxes. Please detail each cost listed in your budget notes.</t>
    </r>
  </si>
  <si>
    <r>
      <t xml:space="preserve">III. Other Direct Costs - </t>
    </r>
    <r>
      <rPr>
        <sz val="10"/>
        <rFont val="Times New Roman"/>
        <family val="1"/>
      </rPr>
      <t>This covers non-personnel-related costs allocated to implementation of the grant activity (e.g. supplies, proportionate amount for applicant office rent, utilities, etc.). Enter unit amount anticipated per month and number of months. Each expense entered requires justification in the budget notes. Should a grant be awarded, back-up documentation (such as a lease agreement for rent) will be required. Remember to allocate these expenses in relation to other activities you may have. For example if you have another USAID-funded activity you should not include 100% office rent for this budget; you should include the proportional amount to implement this activity.</t>
    </r>
  </si>
  <si>
    <r>
      <t>IV. Activity Service Delivery - I</t>
    </r>
    <r>
      <rPr>
        <sz val="10"/>
        <rFont val="Times New Roman"/>
        <family val="1"/>
      </rPr>
      <t xml:space="preserve">nclude here expenses specific to a programmatic activity. For example, all expenses related to hosting a workshop, or collecting surveys should be detailed. </t>
    </r>
    <r>
      <rPr>
        <sz val="10"/>
        <color indexed="8"/>
        <rFont val="Times New Roman"/>
        <family val="1"/>
      </rPr>
      <t xml:space="preserve">Examples of line items would be the rental of a training facility, or printing of training documents for workshops/training.  Provide the name of the  activity and add additional lines for each different activity. Please explain costs listed under each activity in detailed budget notes. </t>
    </r>
  </si>
  <si>
    <r>
      <t>V. Travel and Transportation -</t>
    </r>
    <r>
      <rPr>
        <sz val="10"/>
        <color indexed="8"/>
        <rFont val="Times New Roman"/>
        <family val="1"/>
      </rPr>
      <t xml:space="preserve"> This covers activity staff and/or beneficiary travel costs and per diem, gasoline for vehicles, etc. Please note destination in the budget. For example, Meals &amp; Incidental charges to </t>
    </r>
    <r>
      <rPr>
        <sz val="10"/>
        <color theme="5" tint="-0.249977111117893"/>
        <rFont val="Times New Roman"/>
        <family val="1"/>
      </rPr>
      <t>X Municipality</t>
    </r>
    <r>
      <rPr>
        <sz val="10"/>
        <color indexed="8"/>
        <rFont val="Times New Roman"/>
        <family val="1"/>
      </rPr>
      <t>. Please explain each cost listed for travel in detailed budget notes. It is important to provide your organization's travel policy including per diem policy.</t>
    </r>
  </si>
  <si>
    <r>
      <t>VI. Goods and Materials -</t>
    </r>
    <r>
      <rPr>
        <sz val="10"/>
        <color indexed="8"/>
        <rFont val="Times New Roman"/>
        <family val="1"/>
      </rPr>
      <t xml:space="preserve"> This covers equipment and furnishings to be purchased specifically for the proposed grant activity; must adhere to USAID local procurement regulations. (Simplified Grants are limited to equipment items with less than one year life and a value less than $5,000). If in-kind equipment will be purchased by </t>
    </r>
    <r>
      <rPr>
        <sz val="10"/>
        <color indexed="60"/>
        <rFont val="Times New Roman"/>
        <family val="1"/>
      </rPr>
      <t>XX Project</t>
    </r>
    <r>
      <rPr>
        <sz val="10"/>
        <color indexed="8"/>
        <rFont val="Times New Roman"/>
        <family val="1"/>
      </rPr>
      <t xml:space="preserve"> on behalf of the grantee during this time period, </t>
    </r>
    <r>
      <rPr>
        <sz val="10"/>
        <color indexed="60"/>
        <rFont val="Times New Roman"/>
        <family val="1"/>
      </rPr>
      <t xml:space="preserve">XX Project </t>
    </r>
    <r>
      <rPr>
        <sz val="10"/>
        <color indexed="8"/>
        <rFont val="Times New Roman"/>
        <family val="1"/>
      </rPr>
      <t>will clarify the item and amount.</t>
    </r>
  </si>
  <si>
    <t xml:space="preserve">Important note: Error and Spell Checking - The budget currently includes a red "check" column that cross checks totals. If the budget adds vertically then the check column adds horizontally and vice versa. Please do not delete these cells as the person reviewing the budget will want to see them. Please make sure you spell check your budget. </t>
  </si>
  <si>
    <t xml:space="preserve">INSTRUCTIONS: This Grant Budget Template can be modified for any project, and provided to potential grantees in the solicitation stage. Remember to insert the project name where applicable and tailor the line items for each specific grant. Grant budgets should be in local currency, so be sure to use the project's local currency. The Budgeting Instructions are meant to be illustrative, as they should be modified for each project, in accordance with the grants manual. </t>
  </si>
  <si>
    <t>DG East FAA with In Kind Activity Budget</t>
  </si>
  <si>
    <t>Activity Number:</t>
  </si>
  <si>
    <t>Grantee organization:</t>
  </si>
  <si>
    <t>Summary Budget</t>
  </si>
  <si>
    <t>Labor/Salaries</t>
  </si>
  <si>
    <t>Grant Activity Title:</t>
  </si>
  <si>
    <t>Benefits</t>
  </si>
  <si>
    <t>Other Direct Costs</t>
  </si>
  <si>
    <t>Activity Service Delivery</t>
  </si>
  <si>
    <t>Travel and Transportation</t>
  </si>
  <si>
    <t>Goods and Materials</t>
  </si>
  <si>
    <t>TOTAL</t>
  </si>
  <si>
    <t>Line Item</t>
  </si>
  <si>
    <t>Milestone 1</t>
  </si>
  <si>
    <t>Milestone 2</t>
  </si>
  <si>
    <t>Milestone 3</t>
  </si>
  <si>
    <t>Milestone 4</t>
  </si>
  <si>
    <t>Milestone 5</t>
  </si>
  <si>
    <t>Milestone 6</t>
  </si>
  <si>
    <t>Milestone 7</t>
  </si>
  <si>
    <t>Milestone 8</t>
  </si>
  <si>
    <t>Milestone 9</t>
  </si>
  <si>
    <t>Milestone 10</t>
  </si>
  <si>
    <t xml:space="preserve">FAA </t>
  </si>
  <si>
    <t>In Kind</t>
  </si>
  <si>
    <t>DG East</t>
  </si>
  <si>
    <t>Grantee</t>
  </si>
  <si>
    <t>Notes</t>
  </si>
  <si>
    <t>UAH</t>
  </si>
  <si>
    <t>Percent.</t>
  </si>
  <si>
    <t xml:space="preserve">UAH </t>
  </si>
  <si>
    <t>Remaining</t>
  </si>
  <si>
    <t>Rate</t>
  </si>
  <si>
    <t>Base/Units</t>
  </si>
  <si>
    <t>Total</t>
  </si>
  <si>
    <t>Grand Total</t>
  </si>
  <si>
    <t>Invoiced</t>
  </si>
  <si>
    <t>Check</t>
  </si>
  <si>
    <t>I.</t>
  </si>
  <si>
    <t xml:space="preserve">A. </t>
  </si>
  <si>
    <t>Internal Employees</t>
  </si>
  <si>
    <t>Project Manager</t>
  </si>
  <si>
    <t>A.</t>
  </si>
  <si>
    <t>Accountant</t>
  </si>
  <si>
    <t>B.</t>
  </si>
  <si>
    <t>Employee 3</t>
  </si>
  <si>
    <t>C.</t>
  </si>
  <si>
    <t>Employee 4</t>
  </si>
  <si>
    <t>D.</t>
  </si>
  <si>
    <t>Employee 5</t>
  </si>
  <si>
    <t>Subtotal, Internal Employees</t>
  </si>
  <si>
    <t>B</t>
  </si>
  <si>
    <t>Short-Term Consultants</t>
  </si>
  <si>
    <t>Communications specialist</t>
  </si>
  <si>
    <t>Engineer</t>
  </si>
  <si>
    <t>Consultant 3</t>
  </si>
  <si>
    <t>Consultant 4</t>
  </si>
  <si>
    <t>Consultant 5</t>
  </si>
  <si>
    <t>Subtotal, Short-Term Consultants</t>
  </si>
  <si>
    <t>Total, Labor/Salaries</t>
  </si>
  <si>
    <t>II.</t>
  </si>
  <si>
    <t>Health Insurance</t>
  </si>
  <si>
    <t xml:space="preserve">B. </t>
  </si>
  <si>
    <t>Social Security</t>
  </si>
  <si>
    <t xml:space="preserve">C. </t>
  </si>
  <si>
    <t>Total, Benefits</t>
  </si>
  <si>
    <t>III.</t>
  </si>
  <si>
    <t>Communications (telephone, fax, internet, etc.)</t>
  </si>
  <si>
    <t>Reproduction Costs</t>
  </si>
  <si>
    <t>Bank Charges</t>
  </si>
  <si>
    <t>Expendable Supplies</t>
  </si>
  <si>
    <t>E.</t>
  </si>
  <si>
    <t>Vehicle Maintenance and Fuel</t>
  </si>
  <si>
    <t>F.</t>
  </si>
  <si>
    <t>Office Rent, Utilities, and Maintenance</t>
  </si>
  <si>
    <t>G.</t>
  </si>
  <si>
    <t>H.</t>
  </si>
  <si>
    <t>Total, Other Direct Costs</t>
  </si>
  <si>
    <t>IV.</t>
  </si>
  <si>
    <t>Activity Service Delivery (add additional lines for each activity)</t>
  </si>
  <si>
    <t>Name of Activity</t>
  </si>
  <si>
    <t>Training Venue Rental</t>
  </si>
  <si>
    <t>Food</t>
  </si>
  <si>
    <t>Lodging</t>
  </si>
  <si>
    <t>Transportation</t>
  </si>
  <si>
    <t>Training Supplies (Stationary, Flip charts, markers, etc.)</t>
  </si>
  <si>
    <t>Communications</t>
  </si>
  <si>
    <t>Equipment Rental</t>
  </si>
  <si>
    <t>Subtotal for Activity</t>
  </si>
  <si>
    <t>Total, Activity Service Delivery</t>
  </si>
  <si>
    <t>V.</t>
  </si>
  <si>
    <t>Train, Kyiv - Odessa</t>
  </si>
  <si>
    <t>Per Diem, Odessa</t>
  </si>
  <si>
    <t>Cost 3</t>
  </si>
  <si>
    <t>Cost 4</t>
  </si>
  <si>
    <t>Cost 5</t>
  </si>
  <si>
    <t>Total, Travel and Transportation</t>
  </si>
  <si>
    <t>VI.</t>
  </si>
  <si>
    <t>Laptops</t>
  </si>
  <si>
    <t>Office chairs</t>
  </si>
  <si>
    <t>D</t>
  </si>
  <si>
    <t>Total, Goods and Materials</t>
  </si>
  <si>
    <t>FAA Total</t>
  </si>
  <si>
    <t>In-Kind Total</t>
  </si>
  <si>
    <t xml:space="preserve">For FAA part, consider adding a row here for "Milestone Payment Schedule" - may be different from the actual costs budgeted for each milestone </t>
  </si>
  <si>
    <t xml:space="preserve">For FAA part, consider adding a row here for "Milestone Percentage", noting the percent of the total that will be paid through each milestone payment </t>
  </si>
  <si>
    <t xml:space="preserve"> Notes </t>
  </si>
  <si>
    <t xml:space="preserve"> A. </t>
  </si>
  <si>
    <t xml:space="preserve"> Insert justification/verification notes for each budget line item here, corresponding with the "notes' column </t>
  </si>
  <si>
    <t xml:space="preserve"> B. </t>
  </si>
  <si>
    <t xml:space="preserve"> C. </t>
  </si>
  <si>
    <t xml:space="preserve"> D. </t>
  </si>
  <si>
    <t>Category</t>
  </si>
  <si>
    <t>Sub-category</t>
  </si>
  <si>
    <t>Notes/Specifications
All models are illustrative and equivalents will  be acceptable. Prices are based on the local market research.</t>
  </si>
  <si>
    <t>II. Materials/Equipment</t>
  </si>
  <si>
    <t>V. Activity Costs</t>
  </si>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</sst>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164" formatCode="_(&quot;$&quot;* #,##0.00_);_(&quot;$&quot;* \(#,##0.00\);_(&quot;$&quot;* &quot;-&quot;??_);_(@_)"/>
    <numFmt numFmtId="165" formatCode="_(* #,##0.00_);_(* \(#,##0.00\);_(* &quot;-&quot;??_);_(@_)"/>
    <numFmt numFmtId="166" formatCode="&quot;$&quot;#,##0.00"/>
    <numFmt numFmtId="167" formatCode="_(* #,##0_);_(* \(#,##0\);_(* &quot;-&quot;??_);_(@_)"/>
    <numFmt numFmtId="168" formatCode="[$UAH]\ #,##0"/>
    <numFmt numFmtId="169" formatCode="[$UAH]\ #,##0_);\([$UAH]\ #,##0\)"/>
    <numFmt numFmtId="170" formatCode="_(* #,##0.0_);_(* \(#,##0.0\);_(* &quot;-&quot;??_);_(@_)"/>
  </numFmts>
  <fonts count="29" x14ac:knownFonts="1">
    <font>
      <sz val="11"/>
      <color theme="1"/>
      <name val="Calibri"/>
      <family val="2"/>
      <scheme val="minor"/>
    </font>
    <font>
      <sz val="10"/>
      <name val="Arial"/>
      <family val="2"/>
    </font>
    <font>
      <b/>
      <sz val="12"/>
      <name val="Arial"/>
      <family val="2"/>
    </font>
    <font>
      <b/>
      <sz val="10"/>
      <name val="Arial"/>
      <family val="2"/>
    </font>
    <font>
      <sz val="11"/>
      <color theme="1"/>
      <name val="Calibri"/>
      <family val="2"/>
      <scheme val="minor"/>
    </font>
    <font>
      <sz val="10"/>
      <color theme="0"/>
      <name val="Arial"/>
      <family val="2"/>
    </font>
    <font>
      <b/>
      <sz val="20"/>
      <name val="Arial"/>
      <family val="2"/>
    </font>
    <font>
      <sz val="10"/>
      <name val="Arial Cyr"/>
      <charset val="204"/>
    </font>
    <font>
      <sz val="10"/>
      <color theme="1"/>
      <name val="Arial"/>
      <family val="2"/>
    </font>
    <font>
      <b/>
      <sz val="11"/>
      <color theme="1"/>
      <name val="Calibri"/>
      <family val="2"/>
      <scheme val="minor"/>
    </font>
    <font>
      <sz val="12"/>
      <color indexed="8"/>
      <name val="Verdana"/>
      <family val="2"/>
    </font>
    <font>
      <b/>
      <sz val="10"/>
      <color indexed="8"/>
      <name val="Arial"/>
      <family val="2"/>
    </font>
    <font>
      <sz val="11"/>
      <name val="Calibri"/>
      <family val="2"/>
      <scheme val="minor"/>
    </font>
    <font>
      <b/>
      <sz val="11"/>
      <color theme="1"/>
      <name val="Arial"/>
      <family val="2"/>
    </font>
    <font>
      <u/>
      <sz val="11"/>
      <color theme="10"/>
      <name val="Calibri"/>
      <family val="2"/>
      <scheme val="minor"/>
    </font>
    <font>
      <sz val="11"/>
      <name val="Arial"/>
      <family val="2"/>
    </font>
    <font>
      <sz val="10"/>
      <color rgb="FFFF0000"/>
      <name val="Arial"/>
      <family val="2"/>
    </font>
    <font>
      <i/>
      <sz val="10"/>
      <name val="Arial"/>
      <family val="2"/>
    </font>
    <font>
      <sz val="28"/>
      <color indexed="56"/>
      <name val="Arial"/>
      <family val="2"/>
    </font>
    <font>
      <sz val="28"/>
      <color indexed="60"/>
      <name val="Arial"/>
      <family val="2"/>
    </font>
    <font>
      <b/>
      <sz val="8"/>
      <color indexed="56"/>
      <name val="Arial"/>
      <family val="2"/>
    </font>
    <font>
      <b/>
      <sz val="14"/>
      <color indexed="56"/>
      <name val="Arial"/>
      <family val="2"/>
    </font>
    <font>
      <i/>
      <sz val="10"/>
      <name val="Times New Roman"/>
      <family val="1"/>
    </font>
    <font>
      <sz val="10"/>
      <color theme="1"/>
      <name val="Times New Roman"/>
      <family val="1"/>
    </font>
    <font>
      <b/>
      <sz val="10"/>
      <name val="Times New Roman"/>
      <family val="1"/>
    </font>
    <font>
      <sz val="10"/>
      <name val="Times New Roman"/>
      <family val="1"/>
    </font>
    <font>
      <sz val="10"/>
      <color indexed="8"/>
      <name val="Times New Roman"/>
      <family val="1"/>
    </font>
    <font>
      <sz val="10"/>
      <color indexed="60"/>
      <name val="Times New Roman"/>
      <family val="1"/>
    </font>
    <font>
      <sz val="10"/>
      <color theme="5" tint="-0.249977111117893"/>
      <name val="Times New Roman"/>
      <family val="1"/>
    </font>
  </fonts>
  <fills count="7">
    <fill>
      <patternFill patternType="none"/>
    </fill>
    <fill>
      <patternFill patternType="gray125"/>
    </fill>
    <fill>
      <patternFill patternType="solid">
        <fgColor theme="0" tint="-4.9989318521683403E-2"/>
        <bgColor indexed="64"/>
      </patternFill>
    </fill>
    <fill>
      <patternFill patternType="solid">
        <fgColor rgb="FFCCFFCC"/>
        <bgColor indexed="64"/>
      </patternFill>
    </fill>
    <fill>
      <patternFill patternType="solid">
        <fgColor rgb="FFFFFF00"/>
        <bgColor indexed="64"/>
      </patternFill>
    </fill>
    <fill>
      <patternFill patternType="solid">
        <fgColor theme="0" tint="-0.14999847407452621"/>
        <bgColor indexed="64"/>
      </patternFill>
    </fill>
    <fill>
      <patternFill patternType="solid">
        <fgColor theme="2"/>
        <bgColor indexed="64"/>
      </patternFill>
    </fill>
  </fills>
  <borders count="43">
    <border>
      <left/>
      <right/>
      <top/>
      <bottom/>
      <diagonal/>
    </border>
    <border>
      <left/>
      <right/>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thin">
        <color indexed="64"/>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medium">
        <color indexed="64"/>
      </top>
      <bottom style="medium">
        <color indexed="64"/>
      </bottom>
      <diagonal/>
    </border>
    <border>
      <left/>
      <right/>
      <top style="medium">
        <color indexed="64"/>
      </top>
      <bottom style="medium">
        <color indexed="64"/>
      </bottom>
      <diagonal/>
    </border>
    <border>
      <left/>
      <right style="thin">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top/>
      <bottom style="thin">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thin">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thin">
        <color indexed="64"/>
      </right>
      <top/>
      <bottom style="medium">
        <color indexed="64"/>
      </bottom>
      <diagonal/>
    </border>
    <border>
      <left style="medium">
        <color indexed="64"/>
      </left>
      <right style="thin">
        <color indexed="64"/>
      </right>
      <top/>
      <bottom style="medium">
        <color indexed="64"/>
      </bottom>
      <diagonal/>
    </border>
    <border>
      <left/>
      <right style="medium">
        <color indexed="64"/>
      </right>
      <top/>
      <bottom style="medium">
        <color indexed="64"/>
      </bottom>
      <diagonal/>
    </border>
    <border>
      <left style="thin">
        <color indexed="64"/>
      </left>
      <right style="thin">
        <color indexed="64"/>
      </right>
      <top/>
      <bottom style="medium">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medium">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11">
    <xf numFmtId="0" fontId="0" fillId="0" borderId="0"/>
    <xf numFmtId="165" fontId="4"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9" fontId="4" fillId="0" borderId="0" applyFont="0" applyFill="0" applyBorder="0" applyAlignment="0" applyProtection="0"/>
    <xf numFmtId="0" fontId="7" fillId="0" borderId="0"/>
    <xf numFmtId="0" fontId="10" fillId="0" borderId="0" applyNumberFormat="0" applyFill="0" applyBorder="0" applyProtection="0">
      <alignment vertical="top" wrapText="1"/>
    </xf>
    <xf numFmtId="0" fontId="14" fillId="0" borderId="0" applyNumberFormat="0" applyFill="0" applyBorder="0" applyAlignment="0" applyProtection="0"/>
  </cellStyleXfs>
  <cellXfs count="210">
    <xf numFmtId="0" fontId="0" fillId="0" borderId="0" xfId="0"/>
    <xf numFmtId="167" fontId="1" fillId="0" borderId="0" xfId="1" applyNumberFormat="1" applyFont="1" applyBorder="1" applyAlignment="1" applyProtection="1">
      <protection locked="0"/>
    </xf>
    <xf numFmtId="167" fontId="1" fillId="0" borderId="0" xfId="1" applyNumberFormat="1" applyFont="1" applyFill="1" applyBorder="1" applyProtection="1">
      <protection locked="0"/>
    </xf>
    <xf numFmtId="167" fontId="1" fillId="0" borderId="0" xfId="1" applyNumberFormat="1" applyFont="1" applyBorder="1" applyProtection="1">
      <protection locked="0"/>
    </xf>
    <xf numFmtId="167" fontId="4" fillId="0" borderId="0" xfId="1" applyNumberFormat="1" applyFont="1" applyProtection="1">
      <protection locked="0"/>
    </xf>
    <xf numFmtId="167" fontId="4" fillId="0" borderId="3" xfId="1" applyNumberFormat="1" applyFont="1" applyBorder="1" applyProtection="1">
      <protection locked="0"/>
    </xf>
    <xf numFmtId="167" fontId="1" fillId="0" borderId="5" xfId="1" applyNumberFormat="1" applyFont="1" applyBorder="1" applyAlignment="1" applyProtection="1">
      <protection locked="0"/>
    </xf>
    <xf numFmtId="167" fontId="1" fillId="0" borderId="3" xfId="1" applyNumberFormat="1" applyFont="1" applyBorder="1" applyProtection="1">
      <protection locked="0"/>
    </xf>
    <xf numFmtId="167" fontId="1" fillId="0" borderId="0" xfId="1" applyNumberFormat="1" applyFont="1" applyFill="1" applyBorder="1" applyAlignment="1" applyProtection="1">
      <protection locked="0"/>
    </xf>
    <xf numFmtId="167" fontId="1" fillId="0" borderId="6" xfId="1" applyNumberFormat="1" applyFont="1" applyBorder="1" applyAlignment="1" applyProtection="1">
      <protection locked="0"/>
    </xf>
    <xf numFmtId="167" fontId="1" fillId="0" borderId="7" xfId="1" applyNumberFormat="1" applyFont="1" applyBorder="1" applyAlignment="1" applyProtection="1">
      <protection locked="0"/>
    </xf>
    <xf numFmtId="167" fontId="1" fillId="0" borderId="8" xfId="1" applyNumberFormat="1" applyFont="1" applyBorder="1" applyProtection="1">
      <protection locked="0"/>
    </xf>
    <xf numFmtId="167" fontId="1" fillId="0" borderId="7" xfId="1" applyNumberFormat="1" applyFont="1" applyBorder="1" applyProtection="1">
      <protection locked="0"/>
    </xf>
    <xf numFmtId="167" fontId="1" fillId="0" borderId="5" xfId="1" applyNumberFormat="1" applyFont="1" applyBorder="1" applyAlignment="1" applyProtection="1">
      <alignment horizontal="center"/>
      <protection locked="0"/>
    </xf>
    <xf numFmtId="167" fontId="1" fillId="0" borderId="3" xfId="1" applyNumberFormat="1" applyFont="1" applyBorder="1" applyAlignment="1" applyProtection="1">
      <alignment horizontal="center"/>
      <protection locked="0"/>
    </xf>
    <xf numFmtId="167" fontId="4" fillId="0" borderId="0" xfId="1" applyNumberFormat="1" applyFont="1" applyBorder="1" applyAlignment="1" applyProtection="1">
      <alignment horizontal="center"/>
      <protection locked="0"/>
    </xf>
    <xf numFmtId="167" fontId="1" fillId="0" borderId="3" xfId="1" applyNumberFormat="1" applyFont="1" applyFill="1" applyBorder="1" applyProtection="1">
      <protection locked="0"/>
    </xf>
    <xf numFmtId="167" fontId="2" fillId="0" borderId="9" xfId="1" applyNumberFormat="1" applyFont="1" applyBorder="1" applyAlignment="1" applyProtection="1">
      <protection locked="0"/>
    </xf>
    <xf numFmtId="167" fontId="2" fillId="0" borderId="10" xfId="1" applyNumberFormat="1" applyFont="1" applyBorder="1" applyAlignment="1" applyProtection="1">
      <protection locked="0"/>
    </xf>
    <xf numFmtId="167" fontId="2" fillId="0" borderId="11" xfId="1" applyNumberFormat="1" applyFont="1" applyBorder="1" applyProtection="1">
      <protection locked="0"/>
    </xf>
    <xf numFmtId="167" fontId="2" fillId="0" borderId="10" xfId="1" applyNumberFormat="1" applyFont="1" applyBorder="1" applyProtection="1">
      <protection locked="0"/>
    </xf>
    <xf numFmtId="167" fontId="1" fillId="0" borderId="0" xfId="1" applyNumberFormat="1" applyFont="1" applyAlignment="1" applyProtection="1">
      <protection locked="0"/>
    </xf>
    <xf numFmtId="167" fontId="1" fillId="0" borderId="0" xfId="1" applyNumberFormat="1" applyFont="1" applyProtection="1">
      <protection locked="0"/>
    </xf>
    <xf numFmtId="167" fontId="1" fillId="0" borderId="0" xfId="1" applyNumberFormat="1" applyFont="1" applyBorder="1" applyProtection="1"/>
    <xf numFmtId="167" fontId="4" fillId="0" borderId="0" xfId="1" applyNumberFormat="1" applyFont="1" applyProtection="1"/>
    <xf numFmtId="167" fontId="1" fillId="0" borderId="0" xfId="1" applyNumberFormat="1" applyFont="1" applyProtection="1"/>
    <xf numFmtId="167" fontId="1" fillId="0" borderId="14" xfId="1" applyNumberFormat="1" applyFont="1" applyBorder="1" applyProtection="1">
      <protection locked="0"/>
    </xf>
    <xf numFmtId="167" fontId="1" fillId="0" borderId="0" xfId="1" applyNumberFormat="1" applyFont="1" applyBorder="1" applyAlignment="1" applyProtection="1"/>
    <xf numFmtId="166" fontId="1" fillId="0" borderId="0" xfId="1" applyNumberFormat="1" applyFont="1" applyBorder="1" applyProtection="1">
      <protection locked="0"/>
    </xf>
    <xf numFmtId="167" fontId="1" fillId="2" borderId="3" xfId="1" applyNumberFormat="1" applyFont="1" applyFill="1" applyBorder="1" applyProtection="1"/>
    <xf numFmtId="167" fontId="1" fillId="2" borderId="8" xfId="1" applyNumberFormat="1" applyFont="1" applyFill="1" applyBorder="1" applyProtection="1"/>
    <xf numFmtId="167" fontId="2" fillId="2" borderId="11" xfId="1" applyNumberFormat="1" applyFont="1" applyFill="1" applyBorder="1" applyProtection="1"/>
    <xf numFmtId="167" fontId="1" fillId="2" borderId="14" xfId="1" applyNumberFormat="1" applyFont="1" applyFill="1" applyBorder="1" applyProtection="1"/>
    <xf numFmtId="167" fontId="1" fillId="2" borderId="15" xfId="1" applyNumberFormat="1" applyFont="1" applyFill="1" applyBorder="1" applyProtection="1"/>
    <xf numFmtId="167" fontId="1" fillId="0" borderId="0" xfId="1" applyNumberFormat="1" applyFont="1" applyFill="1" applyBorder="1" applyProtection="1"/>
    <xf numFmtId="0" fontId="1" fillId="0" borderId="0" xfId="1" applyNumberFormat="1" applyFont="1" applyBorder="1" applyProtection="1">
      <protection locked="0"/>
    </xf>
    <xf numFmtId="0" fontId="2" fillId="0" borderId="0" xfId="1" applyNumberFormat="1" applyFont="1" applyBorder="1" applyProtection="1">
      <protection locked="0"/>
    </xf>
    <xf numFmtId="0" fontId="1" fillId="0" borderId="0" xfId="1" applyNumberFormat="1" applyFont="1" applyProtection="1">
      <protection locked="0"/>
    </xf>
    <xf numFmtId="167" fontId="1" fillId="0" borderId="5" xfId="1" applyNumberFormat="1" applyFont="1" applyBorder="1" applyAlignment="1" applyProtection="1"/>
    <xf numFmtId="167" fontId="1" fillId="0" borderId="3" xfId="1" applyNumberFormat="1" applyFont="1" applyBorder="1" applyProtection="1"/>
    <xf numFmtId="167" fontId="1" fillId="0" borderId="14" xfId="1" applyNumberFormat="1" applyFont="1" applyBorder="1" applyProtection="1"/>
    <xf numFmtId="0" fontId="1" fillId="0" borderId="0" xfId="1" applyNumberFormat="1" applyFont="1" applyBorder="1" applyProtection="1"/>
    <xf numFmtId="167" fontId="4" fillId="0" borderId="0" xfId="1" applyNumberFormat="1" applyFont="1" applyBorder="1" applyAlignment="1" applyProtection="1"/>
    <xf numFmtId="167" fontId="1" fillId="0" borderId="3" xfId="1" applyNumberFormat="1" applyFont="1" applyFill="1" applyBorder="1" applyProtection="1"/>
    <xf numFmtId="9" fontId="1" fillId="0" borderId="0" xfId="7" applyFont="1" applyBorder="1" applyProtection="1">
      <protection locked="0"/>
    </xf>
    <xf numFmtId="9" fontId="4" fillId="0" borderId="0" xfId="7" applyFont="1" applyProtection="1">
      <protection locked="0"/>
    </xf>
    <xf numFmtId="165" fontId="1" fillId="0" borderId="17" xfId="1" applyFont="1" applyBorder="1" applyProtection="1">
      <protection locked="0"/>
    </xf>
    <xf numFmtId="9" fontId="1" fillId="2" borderId="17" xfId="7" applyFont="1" applyFill="1" applyBorder="1" applyProtection="1">
      <protection locked="0"/>
    </xf>
    <xf numFmtId="167" fontId="1" fillId="2" borderId="17" xfId="1" applyNumberFormat="1" applyFont="1" applyFill="1" applyBorder="1" applyProtection="1"/>
    <xf numFmtId="9" fontId="1" fillId="2" borderId="17" xfId="7" applyFont="1" applyFill="1" applyBorder="1" applyProtection="1"/>
    <xf numFmtId="165" fontId="1" fillId="2" borderId="19" xfId="1" applyFont="1" applyFill="1" applyBorder="1" applyProtection="1"/>
    <xf numFmtId="167" fontId="1" fillId="2" borderId="19" xfId="1" applyNumberFormat="1" applyFont="1" applyFill="1" applyBorder="1" applyProtection="1"/>
    <xf numFmtId="9" fontId="1" fillId="2" borderId="19" xfId="7" applyFont="1" applyFill="1" applyBorder="1" applyProtection="1"/>
    <xf numFmtId="167" fontId="1" fillId="2" borderId="17" xfId="1" applyNumberFormat="1" applyFont="1" applyFill="1" applyBorder="1" applyProtection="1">
      <protection locked="0"/>
    </xf>
    <xf numFmtId="165" fontId="1" fillId="0" borderId="17" xfId="1" applyFont="1" applyFill="1" applyBorder="1" applyProtection="1">
      <protection locked="0"/>
    </xf>
    <xf numFmtId="165" fontId="2" fillId="2" borderId="20" xfId="1" applyFont="1" applyFill="1" applyBorder="1" applyProtection="1"/>
    <xf numFmtId="9" fontId="2" fillId="2" borderId="20" xfId="7" applyFont="1" applyFill="1" applyBorder="1" applyProtection="1"/>
    <xf numFmtId="9" fontId="1" fillId="0" borderId="0" xfId="7" applyFont="1" applyProtection="1">
      <protection locked="0"/>
    </xf>
    <xf numFmtId="167" fontId="1" fillId="0" borderId="5" xfId="1" applyNumberFormat="1" applyFont="1" applyBorder="1" applyAlignment="1" applyProtection="1">
      <alignment horizontal="left"/>
      <protection locked="0"/>
    </xf>
    <xf numFmtId="165" fontId="1" fillId="0" borderId="0" xfId="1" applyNumberFormat="1" applyFont="1" applyBorder="1" applyProtection="1">
      <protection locked="0"/>
    </xf>
    <xf numFmtId="167" fontId="4" fillId="0" borderId="0" xfId="1" applyNumberFormat="1" applyFont="1" applyBorder="1" applyAlignment="1" applyProtection="1">
      <protection locked="0"/>
    </xf>
    <xf numFmtId="167" fontId="0" fillId="0" borderId="0" xfId="1" applyNumberFormat="1" applyFont="1" applyBorder="1" applyAlignment="1" applyProtection="1">
      <protection locked="0"/>
    </xf>
    <xf numFmtId="167" fontId="0" fillId="0" borderId="12" xfId="1" applyNumberFormat="1" applyFont="1" applyBorder="1" applyAlignment="1" applyProtection="1">
      <alignment horizontal="center"/>
    </xf>
    <xf numFmtId="167" fontId="0" fillId="0" borderId="14" xfId="1" applyNumberFormat="1" applyFont="1" applyBorder="1" applyAlignment="1" applyProtection="1">
      <alignment horizontal="center"/>
    </xf>
    <xf numFmtId="167" fontId="1" fillId="0" borderId="22" xfId="1" applyNumberFormat="1" applyFont="1" applyBorder="1" applyProtection="1">
      <protection locked="0"/>
    </xf>
    <xf numFmtId="167" fontId="1" fillId="0" borderId="2" xfId="1" applyNumberFormat="1" applyFont="1" applyBorder="1" applyProtection="1">
      <protection locked="0"/>
    </xf>
    <xf numFmtId="167" fontId="3" fillId="0" borderId="1" xfId="1" applyNumberFormat="1" applyFont="1" applyBorder="1" applyProtection="1">
      <protection locked="0"/>
    </xf>
    <xf numFmtId="167" fontId="3" fillId="0" borderId="21" xfId="1" applyNumberFormat="1" applyFont="1" applyBorder="1" applyProtection="1">
      <protection locked="0"/>
    </xf>
    <xf numFmtId="167" fontId="1" fillId="0" borderId="5" xfId="1" applyNumberFormat="1" applyFont="1" applyBorder="1" applyProtection="1">
      <protection locked="0"/>
    </xf>
    <xf numFmtId="167" fontId="1" fillId="0" borderId="23" xfId="1" applyNumberFormat="1" applyFont="1" applyBorder="1" applyProtection="1">
      <protection locked="0"/>
    </xf>
    <xf numFmtId="167" fontId="1" fillId="0" borderId="1" xfId="1" applyNumberFormat="1" applyFont="1" applyBorder="1" applyProtection="1">
      <protection locked="0"/>
    </xf>
    <xf numFmtId="169" fontId="3" fillId="0" borderId="4" xfId="1" applyNumberFormat="1" applyFont="1" applyBorder="1" applyProtection="1">
      <protection locked="0"/>
    </xf>
    <xf numFmtId="169" fontId="2" fillId="2" borderId="11" xfId="1" applyNumberFormat="1" applyFont="1" applyFill="1" applyBorder="1" applyProtection="1"/>
    <xf numFmtId="169" fontId="2" fillId="2" borderId="16" xfId="1" applyNumberFormat="1" applyFont="1" applyFill="1" applyBorder="1" applyProtection="1"/>
    <xf numFmtId="167" fontId="8" fillId="0" borderId="0" xfId="1" applyNumberFormat="1" applyFont="1" applyBorder="1" applyAlignment="1" applyProtection="1">
      <protection locked="0"/>
    </xf>
    <xf numFmtId="167" fontId="2" fillId="0" borderId="0" xfId="1" applyNumberFormat="1" applyFont="1" applyFill="1" applyBorder="1" applyProtection="1">
      <protection locked="0"/>
    </xf>
    <xf numFmtId="167" fontId="2" fillId="0" borderId="0" xfId="1" applyNumberFormat="1" applyFont="1" applyFill="1" applyBorder="1" applyProtection="1"/>
    <xf numFmtId="168" fontId="2" fillId="0" borderId="0" xfId="1" applyNumberFormat="1" applyFont="1" applyFill="1" applyBorder="1" applyProtection="1"/>
    <xf numFmtId="167" fontId="1" fillId="0" borderId="0" xfId="1" applyNumberFormat="1" applyFont="1" applyFill="1" applyAlignment="1" applyProtection="1">
      <protection locked="0"/>
    </xf>
    <xf numFmtId="167" fontId="1" fillId="0" borderId="0" xfId="1" applyNumberFormat="1" applyFont="1" applyFill="1" applyProtection="1">
      <protection locked="0"/>
    </xf>
    <xf numFmtId="167" fontId="1" fillId="0" borderId="0" xfId="1" applyNumberFormat="1" applyFont="1" applyFill="1" applyProtection="1"/>
    <xf numFmtId="167" fontId="1" fillId="2" borderId="18" xfId="1" applyNumberFormat="1" applyFont="1" applyFill="1" applyBorder="1" applyProtection="1"/>
    <xf numFmtId="0" fontId="1" fillId="0" borderId="0" xfId="1" applyNumberFormat="1" applyFont="1" applyFill="1" applyAlignment="1" applyProtection="1">
      <protection locked="0"/>
    </xf>
    <xf numFmtId="167" fontId="2" fillId="3" borderId="0" xfId="1" applyNumberFormat="1" applyFont="1" applyFill="1" applyBorder="1" applyAlignment="1" applyProtection="1">
      <protection locked="0"/>
    </xf>
    <xf numFmtId="167" fontId="2" fillId="3" borderId="0" xfId="1" applyNumberFormat="1" applyFont="1" applyFill="1" applyBorder="1" applyProtection="1">
      <protection locked="0"/>
    </xf>
    <xf numFmtId="167" fontId="2" fillId="3" borderId="0" xfId="1" applyNumberFormat="1" applyFont="1" applyFill="1" applyBorder="1" applyProtection="1"/>
    <xf numFmtId="167" fontId="1" fillId="3" borderId="0" xfId="1" applyNumberFormat="1" applyFont="1" applyFill="1" applyAlignment="1" applyProtection="1">
      <protection locked="0"/>
    </xf>
    <xf numFmtId="167" fontId="1" fillId="3" borderId="0" xfId="1" applyNumberFormat="1" applyFont="1" applyFill="1" applyProtection="1">
      <protection locked="0"/>
    </xf>
    <xf numFmtId="9" fontId="4" fillId="0" borderId="28" xfId="7" applyFont="1" applyBorder="1" applyAlignment="1" applyProtection="1">
      <alignment horizontal="center" vertical="center"/>
      <protection locked="0"/>
    </xf>
    <xf numFmtId="167" fontId="4" fillId="0" borderId="0" xfId="1" applyNumberFormat="1" applyFont="1" applyBorder="1" applyProtection="1">
      <protection locked="0"/>
    </xf>
    <xf numFmtId="9" fontId="0" fillId="0" borderId="30" xfId="7" applyFont="1" applyBorder="1" applyAlignment="1" applyProtection="1">
      <alignment horizontal="center" vertical="center"/>
      <protection locked="0"/>
    </xf>
    <xf numFmtId="167" fontId="1" fillId="0" borderId="33" xfId="1" applyNumberFormat="1" applyFont="1" applyBorder="1" applyAlignment="1" applyProtection="1">
      <alignment horizontal="center"/>
      <protection locked="0"/>
    </xf>
    <xf numFmtId="167" fontId="1" fillId="0" borderId="32" xfId="1" applyNumberFormat="1" applyFont="1" applyBorder="1" applyAlignment="1" applyProtection="1">
      <alignment horizontal="center"/>
      <protection locked="0"/>
    </xf>
    <xf numFmtId="167" fontId="1" fillId="0" borderId="34" xfId="1" applyNumberFormat="1" applyFont="1" applyBorder="1" applyAlignment="1" applyProtection="1">
      <alignment horizontal="center"/>
    </xf>
    <xf numFmtId="167" fontId="1" fillId="0" borderId="34" xfId="1" applyNumberFormat="1" applyFont="1" applyBorder="1" applyAlignment="1" applyProtection="1">
      <alignment horizontal="center"/>
      <protection locked="0"/>
    </xf>
    <xf numFmtId="9" fontId="1" fillId="0" borderId="35" xfId="7" applyFont="1" applyBorder="1" applyAlignment="1" applyProtection="1">
      <alignment horizontal="center" vertical="center"/>
      <protection locked="0"/>
    </xf>
    <xf numFmtId="167" fontId="0" fillId="0" borderId="3" xfId="1" applyNumberFormat="1" applyFont="1" applyBorder="1" applyAlignment="1" applyProtection="1">
      <alignment horizontal="center"/>
      <protection locked="0"/>
    </xf>
    <xf numFmtId="167" fontId="0" fillId="0" borderId="25" xfId="1" applyNumberFormat="1" applyFont="1" applyBorder="1" applyAlignment="1" applyProtection="1">
      <alignment horizontal="center"/>
    </xf>
    <xf numFmtId="167" fontId="0" fillId="0" borderId="0" xfId="1" applyNumberFormat="1" applyFont="1" applyBorder="1" applyAlignment="1" applyProtection="1">
      <alignment horizontal="center"/>
      <protection locked="0"/>
    </xf>
    <xf numFmtId="0" fontId="4" fillId="0" borderId="12" xfId="1" applyNumberFormat="1" applyFont="1" applyBorder="1" applyAlignment="1" applyProtection="1">
      <alignment horizontal="center"/>
      <protection locked="0"/>
    </xf>
    <xf numFmtId="0" fontId="4" fillId="0" borderId="14" xfId="1" applyNumberFormat="1" applyFont="1" applyBorder="1" applyAlignment="1" applyProtection="1">
      <alignment horizontal="center"/>
      <protection locked="0"/>
    </xf>
    <xf numFmtId="0" fontId="1" fillId="0" borderId="34" xfId="1" applyNumberFormat="1" applyFont="1" applyBorder="1" applyAlignment="1" applyProtection="1">
      <alignment horizontal="center"/>
      <protection locked="0"/>
    </xf>
    <xf numFmtId="167" fontId="0" fillId="0" borderId="12" xfId="1" applyNumberFormat="1" applyFont="1" applyBorder="1" applyAlignment="1" applyProtection="1">
      <alignment horizontal="center"/>
      <protection locked="0"/>
    </xf>
    <xf numFmtId="167" fontId="4" fillId="0" borderId="14" xfId="1" applyNumberFormat="1" applyFont="1" applyBorder="1" applyAlignment="1" applyProtection="1">
      <alignment horizontal="center"/>
      <protection locked="0"/>
    </xf>
    <xf numFmtId="167" fontId="8" fillId="4" borderId="0" xfId="1" applyNumberFormat="1" applyFont="1" applyFill="1" applyBorder="1" applyAlignment="1" applyProtection="1">
      <protection locked="0"/>
    </xf>
    <xf numFmtId="167" fontId="1" fillId="4" borderId="0" xfId="1" applyNumberFormat="1" applyFont="1" applyFill="1" applyAlignment="1" applyProtection="1">
      <protection locked="0"/>
    </xf>
    <xf numFmtId="167" fontId="1" fillId="4" borderId="0" xfId="1" applyNumberFormat="1" applyFont="1" applyFill="1" applyBorder="1" applyAlignment="1" applyProtection="1">
      <protection locked="0"/>
    </xf>
    <xf numFmtId="0" fontId="2" fillId="0" borderId="0" xfId="1" applyNumberFormat="1" applyFont="1" applyFill="1" applyBorder="1" applyProtection="1">
      <protection locked="0"/>
    </xf>
    <xf numFmtId="165" fontId="2" fillId="0" borderId="0" xfId="1" applyFont="1" applyFill="1" applyBorder="1" applyProtection="1"/>
    <xf numFmtId="9" fontId="2" fillId="0" borderId="0" xfId="7" applyFont="1" applyFill="1" applyBorder="1" applyProtection="1"/>
    <xf numFmtId="167" fontId="1" fillId="2" borderId="36" xfId="1" applyNumberFormat="1" applyFont="1" applyFill="1" applyBorder="1" applyProtection="1">
      <protection locked="0"/>
    </xf>
    <xf numFmtId="167" fontId="4" fillId="0" borderId="25" xfId="1" applyNumberFormat="1" applyFont="1" applyBorder="1" applyProtection="1">
      <protection locked="0"/>
    </xf>
    <xf numFmtId="165" fontId="1" fillId="0" borderId="0" xfId="1" applyNumberFormat="1" applyFont="1" applyFill="1" applyBorder="1" applyProtection="1">
      <protection locked="0"/>
    </xf>
    <xf numFmtId="167" fontId="4" fillId="0" borderId="29" xfId="1" applyNumberFormat="1" applyFont="1" applyBorder="1" applyProtection="1">
      <protection locked="0"/>
    </xf>
    <xf numFmtId="167" fontId="4" fillId="0" borderId="30" xfId="1" applyNumberFormat="1" applyFont="1" applyBorder="1" applyProtection="1">
      <protection locked="0"/>
    </xf>
    <xf numFmtId="167" fontId="1" fillId="0" borderId="31" xfId="1" applyNumberFormat="1" applyFont="1" applyBorder="1" applyAlignment="1" applyProtection="1">
      <alignment horizontal="center"/>
      <protection locked="0"/>
    </xf>
    <xf numFmtId="167" fontId="1" fillId="0" borderId="35" xfId="1" applyNumberFormat="1" applyFont="1" applyBorder="1" applyAlignment="1" applyProtection="1">
      <alignment horizontal="center"/>
      <protection locked="0"/>
    </xf>
    <xf numFmtId="167" fontId="1" fillId="0" borderId="29" xfId="1" applyNumberFormat="1" applyFont="1" applyBorder="1" applyProtection="1">
      <protection locked="0"/>
    </xf>
    <xf numFmtId="167" fontId="1" fillId="2" borderId="30" xfId="1" applyNumberFormat="1" applyFont="1" applyFill="1" applyBorder="1" applyProtection="1"/>
    <xf numFmtId="167" fontId="1" fillId="0" borderId="29" xfId="1" applyNumberFormat="1" applyFont="1" applyBorder="1" applyProtection="1"/>
    <xf numFmtId="167" fontId="1" fillId="0" borderId="37" xfId="1" applyNumberFormat="1" applyFont="1" applyBorder="1" applyProtection="1">
      <protection locked="0"/>
    </xf>
    <xf numFmtId="167" fontId="1" fillId="2" borderId="38" xfId="1" applyNumberFormat="1" applyFont="1" applyFill="1" applyBorder="1" applyProtection="1"/>
    <xf numFmtId="165" fontId="1" fillId="0" borderId="29" xfId="1" applyNumberFormat="1" applyFont="1" applyBorder="1" applyProtection="1">
      <protection locked="0"/>
    </xf>
    <xf numFmtId="167" fontId="1" fillId="0" borderId="29" xfId="1" applyNumberFormat="1" applyFont="1" applyFill="1" applyBorder="1" applyProtection="1">
      <protection locked="0"/>
    </xf>
    <xf numFmtId="167" fontId="1" fillId="0" borderId="29" xfId="1" applyNumberFormat="1" applyFont="1" applyFill="1" applyBorder="1" applyProtection="1"/>
    <xf numFmtId="167" fontId="2" fillId="0" borderId="41" xfId="1" applyNumberFormat="1" applyFont="1" applyBorder="1" applyProtection="1">
      <protection locked="0"/>
    </xf>
    <xf numFmtId="167" fontId="0" fillId="0" borderId="13" xfId="1" applyNumberFormat="1" applyFont="1" applyBorder="1" applyAlignment="1" applyProtection="1">
      <alignment horizontal="center"/>
      <protection locked="0"/>
    </xf>
    <xf numFmtId="167" fontId="0" fillId="0" borderId="30" xfId="1" applyNumberFormat="1" applyFont="1" applyBorder="1" applyAlignment="1" applyProtection="1">
      <alignment horizontal="center"/>
      <protection locked="0"/>
    </xf>
    <xf numFmtId="167" fontId="1" fillId="0" borderId="30" xfId="1" applyNumberFormat="1" applyFont="1" applyBorder="1" applyProtection="1">
      <protection locked="0"/>
    </xf>
    <xf numFmtId="167" fontId="1" fillId="0" borderId="30" xfId="1" applyNumberFormat="1" applyFont="1" applyBorder="1" applyProtection="1"/>
    <xf numFmtId="167" fontId="1" fillId="0" borderId="38" xfId="1" applyNumberFormat="1" applyFont="1" applyBorder="1" applyProtection="1">
      <protection locked="0"/>
    </xf>
    <xf numFmtId="167" fontId="1" fillId="0" borderId="30" xfId="1" applyNumberFormat="1" applyFont="1" applyFill="1" applyBorder="1" applyProtection="1">
      <protection locked="0"/>
    </xf>
    <xf numFmtId="167" fontId="1" fillId="0" borderId="30" xfId="1" applyNumberFormat="1" applyFont="1" applyFill="1" applyBorder="1" applyProtection="1"/>
    <xf numFmtId="167" fontId="3" fillId="0" borderId="42" xfId="1" applyNumberFormat="1" applyFont="1" applyBorder="1" applyAlignment="1" applyProtection="1">
      <alignment horizontal="center"/>
      <protection locked="0"/>
    </xf>
    <xf numFmtId="0" fontId="0" fillId="0" borderId="0" xfId="0"/>
    <xf numFmtId="0" fontId="0" fillId="0" borderId="0" xfId="0"/>
    <xf numFmtId="0" fontId="11" fillId="5" borderId="0" xfId="9" applyFont="1" applyFill="1" applyAlignment="1">
      <alignment vertical="top" wrapText="1"/>
    </xf>
    <xf numFmtId="0" fontId="0" fillId="0" borderId="0" xfId="0" applyFont="1"/>
    <xf numFmtId="0" fontId="9" fillId="0" borderId="0" xfId="0" applyFont="1"/>
    <xf numFmtId="167" fontId="8" fillId="0" borderId="0" xfId="1" applyNumberFormat="1" applyFont="1" applyBorder="1" applyAlignment="1" applyProtection="1"/>
    <xf numFmtId="0" fontId="0" fillId="0" borderId="0" xfId="0" applyFont="1" applyAlignment="1">
      <alignment wrapText="1"/>
    </xf>
    <xf numFmtId="167" fontId="12" fillId="0" borderId="0" xfId="1" applyNumberFormat="1" applyFont="1" applyBorder="1" applyAlignment="1" applyProtection="1">
      <alignment wrapText="1"/>
      <protection locked="0"/>
    </xf>
    <xf numFmtId="0" fontId="13" fillId="0" borderId="0" xfId="0" applyFont="1"/>
    <xf numFmtId="167" fontId="0" fillId="0" borderId="0" xfId="1" applyNumberFormat="1" applyFont="1" applyBorder="1" applyAlignment="1" applyProtection="1">
      <alignment horizontal="left"/>
      <protection locked="0"/>
    </xf>
    <xf numFmtId="0" fontId="14" fillId="0" borderId="0" xfId="10" applyFont="1" applyAlignment="1">
      <alignment wrapText="1"/>
    </xf>
    <xf numFmtId="167" fontId="12" fillId="0" borderId="0" xfId="1" applyNumberFormat="1" applyFont="1" applyBorder="1" applyAlignment="1" applyProtection="1">
      <protection locked="0"/>
    </xf>
    <xf numFmtId="167" fontId="15" fillId="0" borderId="0" xfId="1" applyNumberFormat="1" applyFont="1" applyBorder="1" applyAlignment="1" applyProtection="1">
      <alignment wrapText="1"/>
      <protection locked="0"/>
    </xf>
    <xf numFmtId="167" fontId="1" fillId="0" borderId="0" xfId="1" applyNumberFormat="1" applyFont="1" applyBorder="1" applyAlignment="1" applyProtection="1">
      <alignment wrapText="1"/>
      <protection locked="0"/>
    </xf>
    <xf numFmtId="0" fontId="8" fillId="0" borderId="0" xfId="0" applyFont="1" applyAlignment="1">
      <alignment wrapText="1"/>
    </xf>
    <xf numFmtId="0" fontId="8" fillId="0" borderId="0" xfId="0" applyFont="1"/>
    <xf numFmtId="0" fontId="1" fillId="0" borderId="0" xfId="0" applyFont="1"/>
    <xf numFmtId="0" fontId="18" fillId="0" borderId="0" xfId="0" applyFont="1"/>
    <xf numFmtId="0" fontId="20" fillId="0" borderId="0" xfId="0" applyFont="1"/>
    <xf numFmtId="0" fontId="21" fillId="0" borderId="0" xfId="0" applyFont="1"/>
    <xf numFmtId="0" fontId="23" fillId="0" borderId="0" xfId="0" applyFont="1"/>
    <xf numFmtId="0" fontId="23" fillId="0" borderId="0" xfId="0" applyFont="1" applyAlignment="1">
      <alignment horizontal="left" vertical="top" wrapText="1" indent="1"/>
    </xf>
    <xf numFmtId="167" fontId="1" fillId="0" borderId="15" xfId="1" applyNumberFormat="1" applyFont="1" applyBorder="1" applyProtection="1">
      <protection locked="0"/>
    </xf>
    <xf numFmtId="167" fontId="1" fillId="2" borderId="15" xfId="1" applyNumberFormat="1" applyFont="1" applyFill="1" applyBorder="1" applyProtection="1">
      <protection locked="0"/>
    </xf>
    <xf numFmtId="0" fontId="1" fillId="0" borderId="7" xfId="0" applyFont="1" applyBorder="1"/>
    <xf numFmtId="167" fontId="17" fillId="0" borderId="7" xfId="1" applyNumberFormat="1" applyFont="1" applyBorder="1" applyAlignment="1" applyProtection="1">
      <protection locked="0"/>
    </xf>
    <xf numFmtId="167" fontId="1" fillId="0" borderId="8" xfId="1" applyNumberFormat="1" applyFont="1" applyFill="1" applyBorder="1" applyProtection="1"/>
    <xf numFmtId="0" fontId="0" fillId="0" borderId="0" xfId="0" applyBorder="1" applyAlignment="1"/>
    <xf numFmtId="167" fontId="1" fillId="0" borderId="0" xfId="1" applyNumberFormat="1" applyFont="1" applyBorder="1" applyAlignment="1" applyProtection="1">
      <alignment horizontal="center" wrapText="1"/>
    </xf>
    <xf numFmtId="167" fontId="16" fillId="0" borderId="0" xfId="1" applyNumberFormat="1" applyFont="1" applyAlignment="1" applyProtection="1">
      <protection locked="0"/>
    </xf>
    <xf numFmtId="170" fontId="1" fillId="0" borderId="0" xfId="1" applyNumberFormat="1" applyFont="1" applyBorder="1" applyProtection="1">
      <protection locked="0"/>
    </xf>
    <xf numFmtId="0" fontId="24" fillId="0" borderId="0" xfId="0" applyFont="1" applyAlignment="1">
      <alignment horizontal="left" vertical="top" wrapText="1" indent="1"/>
    </xf>
    <xf numFmtId="0" fontId="23" fillId="0" borderId="0" xfId="0" applyFont="1" applyAlignment="1">
      <alignment horizontal="left" vertical="top" indent="1"/>
    </xf>
    <xf numFmtId="0" fontId="23" fillId="0" borderId="0" xfId="0" applyFont="1" applyAlignment="1">
      <alignment horizontal="left"/>
    </xf>
    <xf numFmtId="0" fontId="23" fillId="0" borderId="0" xfId="0" applyFont="1" applyAlignment="1">
      <alignment horizontal="left" vertical="top"/>
    </xf>
    <xf numFmtId="167" fontId="3" fillId="0" borderId="0" xfId="1" applyNumberFormat="1" applyFont="1" applyBorder="1" applyAlignment="1" applyProtection="1">
      <alignment horizontal="left"/>
    </xf>
    <xf numFmtId="0" fontId="0" fillId="0" borderId="0" xfId="0" applyAlignment="1"/>
    <xf numFmtId="167" fontId="5" fillId="0" borderId="0" xfId="1" applyNumberFormat="1" applyFont="1" applyBorder="1" applyAlignment="1" applyProtection="1">
      <alignment horizontal="center"/>
      <protection locked="0"/>
    </xf>
    <xf numFmtId="167" fontId="4" fillId="0" borderId="26" xfId="1" applyNumberFormat="1" applyFont="1" applyBorder="1" applyAlignment="1" applyProtection="1">
      <alignment horizontal="center"/>
      <protection locked="0"/>
    </xf>
    <xf numFmtId="0" fontId="24" fillId="0" borderId="0" xfId="0" applyFont="1" applyAlignment="1">
      <alignment horizontal="left" vertical="top" wrapText="1" indent="1"/>
    </xf>
    <xf numFmtId="0" fontId="23" fillId="0" borderId="0" xfId="0" applyFont="1" applyAlignment="1">
      <alignment horizontal="left" vertical="top" indent="1"/>
    </xf>
    <xf numFmtId="0" fontId="24" fillId="0" borderId="0" xfId="0" applyFont="1" applyAlignment="1">
      <alignment horizontal="left" wrapText="1" indent="1"/>
    </xf>
    <xf numFmtId="0" fontId="23" fillId="0" borderId="0" xfId="0" applyFont="1" applyAlignment="1">
      <alignment horizontal="left"/>
    </xf>
    <xf numFmtId="0" fontId="22" fillId="0" borderId="0" xfId="0" applyFont="1" applyAlignment="1">
      <alignment horizontal="left" wrapText="1"/>
    </xf>
    <xf numFmtId="0" fontId="24" fillId="0" borderId="0" xfId="0" applyFont="1" applyAlignment="1">
      <alignment horizontal="left" vertical="top" wrapText="1"/>
    </xf>
    <xf numFmtId="0" fontId="23" fillId="0" borderId="0" xfId="0" applyFont="1" applyAlignment="1">
      <alignment horizontal="left" vertical="top"/>
    </xf>
    <xf numFmtId="167" fontId="0" fillId="0" borderId="27" xfId="1" applyNumberFormat="1" applyFont="1" applyBorder="1" applyAlignment="1" applyProtection="1">
      <alignment horizontal="center"/>
      <protection locked="0"/>
    </xf>
    <xf numFmtId="167" fontId="4" fillId="0" borderId="26" xfId="1" applyNumberFormat="1" applyFont="1" applyBorder="1" applyAlignment="1" applyProtection="1">
      <alignment horizontal="center"/>
      <protection locked="0"/>
    </xf>
    <xf numFmtId="167" fontId="5" fillId="0" borderId="0" xfId="1" applyNumberFormat="1" applyFont="1" applyBorder="1" applyAlignment="1" applyProtection="1">
      <alignment horizontal="center"/>
      <protection locked="0"/>
    </xf>
    <xf numFmtId="0" fontId="1" fillId="6" borderId="41" xfId="6" applyFill="1" applyBorder="1" applyAlignment="1">
      <alignment horizontal="left" vertical="center" wrapText="1"/>
    </xf>
    <xf numFmtId="0" fontId="1" fillId="6" borderId="10" xfId="6" applyFill="1" applyBorder="1" applyAlignment="1">
      <alignment horizontal="left" vertical="center" wrapText="1"/>
    </xf>
    <xf numFmtId="167" fontId="0" fillId="0" borderId="24" xfId="1" applyNumberFormat="1" applyFont="1" applyBorder="1" applyAlignment="1" applyProtection="1">
      <alignment horizontal="center"/>
      <protection locked="0"/>
    </xf>
    <xf numFmtId="167" fontId="4" fillId="0" borderId="28" xfId="1" applyNumberFormat="1" applyFont="1" applyBorder="1" applyAlignment="1" applyProtection="1">
      <alignment horizontal="center"/>
      <protection locked="0"/>
    </xf>
    <xf numFmtId="167" fontId="3" fillId="0" borderId="39" xfId="1" applyNumberFormat="1" applyFont="1" applyFill="1" applyBorder="1" applyAlignment="1" applyProtection="1">
      <alignment horizontal="center"/>
      <protection locked="0"/>
    </xf>
    <xf numFmtId="167" fontId="3" fillId="0" borderId="40" xfId="1" applyNumberFormat="1" applyFont="1" applyFill="1" applyBorder="1" applyAlignment="1" applyProtection="1">
      <alignment horizontal="center"/>
      <protection locked="0"/>
    </xf>
    <xf numFmtId="167" fontId="3" fillId="0" borderId="0" xfId="1" applyNumberFormat="1" applyFont="1" applyBorder="1" applyAlignment="1" applyProtection="1">
      <alignment horizontal="left"/>
    </xf>
    <xf numFmtId="0" fontId="0" fillId="0" borderId="0" xfId="0" applyAlignment="1"/>
    <xf numFmtId="0" fontId="0" fillId="0" borderId="3" xfId="0" applyBorder="1" applyAlignment="1"/>
    <xf numFmtId="167" fontId="1" fillId="0" borderId="6" xfId="1" applyNumberFormat="1" applyFont="1" applyBorder="1" applyAlignment="1" applyProtection="1">
      <alignment horizontal="center" wrapText="1"/>
    </xf>
    <xf numFmtId="167" fontId="1" fillId="0" borderId="8" xfId="1" applyNumberFormat="1" applyFont="1" applyBorder="1" applyAlignment="1" applyProtection="1">
      <alignment horizontal="center" wrapText="1"/>
    </xf>
    <xf numFmtId="167" fontId="6" fillId="0" borderId="0" xfId="1" applyNumberFormat="1" applyFont="1" applyAlignment="1" applyProtection="1">
      <alignment horizontal="center" vertical="center"/>
      <protection locked="0"/>
    </xf>
    <xf numFmtId="167" fontId="3" fillId="0" borderId="3" xfId="1" applyNumberFormat="1" applyFont="1" applyBorder="1" applyAlignment="1" applyProtection="1">
      <alignment horizontal="left"/>
    </xf>
    <xf numFmtId="167" fontId="1" fillId="0" borderId="6" xfId="1" applyNumberFormat="1" applyFont="1" applyBorder="1" applyAlignment="1" applyProtection="1">
      <alignment horizontal="center"/>
    </xf>
    <xf numFmtId="167" fontId="1" fillId="0" borderId="8" xfId="1" applyNumberFormat="1" applyFont="1" applyBorder="1" applyAlignment="1" applyProtection="1">
      <alignment horizontal="center"/>
    </xf>
    <xf numFmtId="167" fontId="1" fillId="0" borderId="6" xfId="1" applyNumberFormat="1" applyFont="1" applyFill="1" applyBorder="1" applyAlignment="1" applyProtection="1">
      <alignment horizontal="center" wrapText="1"/>
    </xf>
    <xf numFmtId="167" fontId="1" fillId="0" borderId="8" xfId="1" applyNumberFormat="1" applyFont="1" applyFill="1" applyBorder="1" applyAlignment="1" applyProtection="1">
      <alignment horizontal="center" wrapText="1"/>
    </xf>
    <xf numFmtId="167" fontId="1" fillId="0" borderId="24" xfId="1" applyNumberFormat="1" applyFont="1" applyBorder="1" applyAlignment="1" applyProtection="1">
      <alignment horizontal="center" vertical="center"/>
      <protection locked="0"/>
    </xf>
    <xf numFmtId="167" fontId="1" fillId="0" borderId="25" xfId="1" applyNumberFormat="1" applyFont="1" applyBorder="1" applyAlignment="1" applyProtection="1">
      <alignment horizontal="center" vertical="center"/>
      <protection locked="0"/>
    </xf>
    <xf numFmtId="167" fontId="1" fillId="0" borderId="26" xfId="1" applyNumberFormat="1" applyFont="1" applyBorder="1" applyAlignment="1" applyProtection="1">
      <alignment horizontal="center" vertical="center"/>
      <protection locked="0"/>
    </xf>
    <xf numFmtId="167" fontId="1" fillId="0" borderId="29" xfId="1" applyNumberFormat="1" applyFont="1" applyBorder="1" applyAlignment="1" applyProtection="1">
      <alignment horizontal="center" vertical="center"/>
      <protection locked="0"/>
    </xf>
    <xf numFmtId="167" fontId="1" fillId="0" borderId="0" xfId="1" applyNumberFormat="1" applyFont="1" applyBorder="1" applyAlignment="1" applyProtection="1">
      <alignment horizontal="center" vertical="center"/>
      <protection locked="0"/>
    </xf>
    <xf numFmtId="167" fontId="1" fillId="0" borderId="3" xfId="1" applyNumberFormat="1" applyFont="1" applyBorder="1" applyAlignment="1" applyProtection="1">
      <alignment horizontal="center" vertical="center"/>
      <protection locked="0"/>
    </xf>
    <xf numFmtId="167" fontId="1" fillId="0" borderId="31" xfId="1" applyNumberFormat="1" applyFont="1" applyBorder="1" applyAlignment="1" applyProtection="1">
      <alignment horizontal="center" vertical="center"/>
      <protection locked="0"/>
    </xf>
    <xf numFmtId="167" fontId="1" fillId="0" borderId="32" xfId="1" applyNumberFormat="1" applyFont="1" applyBorder="1" applyAlignment="1" applyProtection="1">
      <alignment horizontal="center" vertical="center"/>
      <protection locked="0"/>
    </xf>
    <xf numFmtId="167" fontId="1" fillId="0" borderId="33" xfId="1" applyNumberFormat="1" applyFont="1" applyBorder="1" applyAlignment="1" applyProtection="1">
      <alignment horizontal="center" vertical="center"/>
      <protection locked="0"/>
    </xf>
    <xf numFmtId="0" fontId="11" fillId="0" borderId="0" xfId="9" applyFont="1" applyFill="1" applyAlignment="1">
      <alignment horizontal="left" vertical="top" wrapText="1"/>
    </xf>
  </cellXfs>
  <cellStyles count="11">
    <cellStyle name="Comma" xfId="1" builtinId="3"/>
    <cellStyle name="Comma 2" xfId="2" xr:uid="{00000000-0005-0000-0000-000001000000}"/>
    <cellStyle name="Comma 3" xfId="3" xr:uid="{00000000-0005-0000-0000-000002000000}"/>
    <cellStyle name="Currency 2" xfId="4" xr:uid="{00000000-0005-0000-0000-000004000000}"/>
    <cellStyle name="Currency 3" xfId="5" xr:uid="{00000000-0005-0000-0000-000005000000}"/>
    <cellStyle name="Hyperlink" xfId="10" builtinId="8"/>
    <cellStyle name="Normal" xfId="0" builtinId="0"/>
    <cellStyle name="Normal 2" xfId="6" xr:uid="{00000000-0005-0000-0000-000007000000}"/>
    <cellStyle name="Normal 3" xfId="8" xr:uid="{00000000-0005-0000-0000-000008000000}"/>
    <cellStyle name="Normal 5" xfId="9" xr:uid="{A0CCB41B-3928-47F4-9B9F-08B2F53FFE79}"/>
    <cellStyle name="Percent" xfId="7" builtinId="5"/>
  </cellStyles>
  <dxfs count="0"/>
  <tableStyles count="0" defaultTableStyle="TableStyleMedium2" defaultPivotStyle="PivotStyleLight16"/>
  <colors>
    <mruColors>
      <color rgb="FFCCFFCC"/>
      <color rgb="FF99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11" Type="http://schemas.openxmlformats.org/officeDocument/2006/relationships/customXml" Target="../customXml/item4.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92F76E-3656-4AE0-8DBF-56F4D6D3334A}">
  <sheetPr codeName="Sheet6">
    <pageSetUpPr fitToPage="1"/>
  </sheetPr>
  <dimension ref="A1:I25"/>
  <sheetViews>
    <sheetView zoomScaleNormal="100" workbookViewId="0">
      <selection activeCell="A5" sqref="A5:I5"/>
    </sheetView>
  </sheetViews>
  <sheetFormatPr defaultColWidth="9.109375" defaultRowHeight="14.4" x14ac:dyDescent="0.3"/>
  <cols>
    <col min="1" max="8" width="9.109375" style="135"/>
    <col min="9" max="9" width="28.109375" style="135" customWidth="1"/>
    <col min="10" max="16384" width="9.109375" style="135"/>
  </cols>
  <sheetData>
    <row r="1" spans="1:9" ht="34.799999999999997" x14ac:dyDescent="0.55000000000000004">
      <c r="A1" s="151" t="s">
        <v>0</v>
      </c>
    </row>
    <row r="2" spans="1:9" x14ac:dyDescent="0.3">
      <c r="A2" s="152"/>
    </row>
    <row r="3" spans="1:9" ht="17.399999999999999" x14ac:dyDescent="0.3">
      <c r="A3" s="153" t="s">
        <v>1</v>
      </c>
    </row>
    <row r="4" spans="1:9" ht="8.25" customHeight="1" x14ac:dyDescent="0.3"/>
    <row r="5" spans="1:9" ht="47.25" customHeight="1" x14ac:dyDescent="0.3">
      <c r="A5" s="177" t="s">
        <v>2</v>
      </c>
      <c r="B5" s="177"/>
      <c r="C5" s="177"/>
      <c r="D5" s="177"/>
      <c r="E5" s="177"/>
      <c r="F5" s="177"/>
      <c r="G5" s="177"/>
      <c r="H5" s="177"/>
      <c r="I5" s="177"/>
    </row>
    <row r="6" spans="1:9" ht="7.5" customHeight="1" x14ac:dyDescent="0.3">
      <c r="A6" s="154"/>
      <c r="B6" s="154"/>
      <c r="C6" s="154"/>
      <c r="D6" s="154"/>
      <c r="E6" s="154"/>
      <c r="F6" s="154"/>
      <c r="G6" s="154"/>
      <c r="H6" s="154"/>
      <c r="I6" s="154"/>
    </row>
    <row r="7" spans="1:9" ht="6.75" customHeight="1" x14ac:dyDescent="0.3">
      <c r="A7" s="154"/>
      <c r="B7" s="154"/>
      <c r="C7" s="154"/>
      <c r="D7" s="154"/>
      <c r="E7" s="154"/>
      <c r="F7" s="154"/>
      <c r="G7" s="154"/>
      <c r="H7" s="154"/>
      <c r="I7" s="154"/>
    </row>
    <row r="8" spans="1:9" ht="64.5" customHeight="1" x14ac:dyDescent="0.3">
      <c r="A8" s="178" t="s">
        <v>3</v>
      </c>
      <c r="B8" s="179"/>
      <c r="C8" s="179"/>
      <c r="D8" s="179"/>
      <c r="E8" s="179"/>
      <c r="F8" s="179"/>
      <c r="G8" s="179"/>
      <c r="H8" s="179"/>
      <c r="I8" s="179"/>
    </row>
    <row r="9" spans="1:9" ht="7.5" customHeight="1" x14ac:dyDescent="0.3">
      <c r="A9" s="168"/>
      <c r="B9" s="168"/>
      <c r="C9" s="168"/>
      <c r="D9" s="168"/>
      <c r="E9" s="168"/>
      <c r="F9" s="168"/>
      <c r="G9" s="168"/>
      <c r="H9" s="168"/>
      <c r="I9" s="168"/>
    </row>
    <row r="10" spans="1:9" ht="75" customHeight="1" x14ac:dyDescent="0.3">
      <c r="A10" s="173" t="s">
        <v>4</v>
      </c>
      <c r="B10" s="174"/>
      <c r="C10" s="174"/>
      <c r="D10" s="174"/>
      <c r="E10" s="174"/>
      <c r="F10" s="174"/>
      <c r="G10" s="174"/>
      <c r="H10" s="174"/>
      <c r="I10" s="174"/>
    </row>
    <row r="11" spans="1:9" ht="7.5" customHeight="1" x14ac:dyDescent="0.3">
      <c r="A11" s="166"/>
      <c r="B11" s="166"/>
      <c r="C11" s="166"/>
      <c r="D11" s="166"/>
      <c r="E11" s="166"/>
      <c r="F11" s="166"/>
      <c r="G11" s="166"/>
      <c r="H11" s="166"/>
      <c r="I11" s="166"/>
    </row>
    <row r="12" spans="1:9" ht="7.5" customHeight="1" x14ac:dyDescent="0.3">
      <c r="A12" s="166"/>
      <c r="B12" s="166"/>
      <c r="C12" s="166"/>
      <c r="D12" s="166"/>
      <c r="E12" s="166"/>
      <c r="F12" s="166"/>
      <c r="G12" s="166"/>
      <c r="H12" s="166"/>
      <c r="I12" s="166"/>
    </row>
    <row r="13" spans="1:9" ht="41.25" customHeight="1" x14ac:dyDescent="0.3">
      <c r="A13" s="173" t="s">
        <v>5</v>
      </c>
      <c r="B13" s="174"/>
      <c r="C13" s="174"/>
      <c r="D13" s="174"/>
      <c r="E13" s="174"/>
      <c r="F13" s="174"/>
      <c r="G13" s="174"/>
      <c r="H13" s="174"/>
      <c r="I13" s="174"/>
    </row>
    <row r="14" spans="1:9" ht="6" customHeight="1" x14ac:dyDescent="0.3">
      <c r="A14" s="165"/>
      <c r="B14" s="155"/>
      <c r="C14" s="155"/>
      <c r="D14" s="155"/>
      <c r="E14" s="155"/>
      <c r="F14" s="155"/>
      <c r="G14" s="155"/>
      <c r="H14" s="155"/>
      <c r="I14" s="155"/>
    </row>
    <row r="15" spans="1:9" ht="6" customHeight="1" x14ac:dyDescent="0.3">
      <c r="A15" s="165"/>
      <c r="B15" s="155"/>
      <c r="C15" s="155"/>
      <c r="D15" s="155"/>
      <c r="E15" s="155"/>
      <c r="F15" s="155"/>
      <c r="G15" s="155"/>
      <c r="H15" s="155"/>
      <c r="I15" s="155"/>
    </row>
    <row r="16" spans="1:9" ht="78" customHeight="1" x14ac:dyDescent="0.3">
      <c r="A16" s="173" t="s">
        <v>6</v>
      </c>
      <c r="B16" s="174"/>
      <c r="C16" s="174"/>
      <c r="D16" s="174"/>
      <c r="E16" s="174"/>
      <c r="F16" s="174"/>
      <c r="G16" s="174"/>
      <c r="H16" s="174"/>
      <c r="I16" s="174"/>
    </row>
    <row r="17" spans="1:9" ht="7.5" customHeight="1" x14ac:dyDescent="0.3">
      <c r="A17" s="166"/>
      <c r="B17" s="166"/>
      <c r="C17" s="166"/>
      <c r="D17" s="166"/>
      <c r="E17" s="166"/>
      <c r="F17" s="166"/>
      <c r="G17" s="166"/>
      <c r="H17" s="166"/>
      <c r="I17" s="166"/>
    </row>
    <row r="18" spans="1:9" ht="57" customHeight="1" x14ac:dyDescent="0.3">
      <c r="A18" s="173" t="s">
        <v>7</v>
      </c>
      <c r="B18" s="174"/>
      <c r="C18" s="174"/>
      <c r="D18" s="174"/>
      <c r="E18" s="174"/>
      <c r="F18" s="174"/>
      <c r="G18" s="174"/>
      <c r="H18" s="174"/>
      <c r="I18" s="174"/>
    </row>
    <row r="19" spans="1:9" ht="7.5" customHeight="1" x14ac:dyDescent="0.3">
      <c r="A19" s="166"/>
      <c r="B19" s="166"/>
      <c r="C19" s="166"/>
      <c r="D19" s="166"/>
      <c r="E19" s="166"/>
      <c r="F19" s="166"/>
      <c r="G19" s="166"/>
      <c r="H19" s="166"/>
      <c r="I19" s="166"/>
    </row>
    <row r="20" spans="1:9" ht="48.75" customHeight="1" x14ac:dyDescent="0.3">
      <c r="A20" s="173" t="s">
        <v>8</v>
      </c>
      <c r="B20" s="173"/>
      <c r="C20" s="173"/>
      <c r="D20" s="173"/>
      <c r="E20" s="173"/>
      <c r="F20" s="173"/>
      <c r="G20" s="173"/>
      <c r="H20" s="173"/>
      <c r="I20" s="173"/>
    </row>
    <row r="21" spans="1:9" ht="8.25" customHeight="1" x14ac:dyDescent="0.3">
      <c r="A21" s="165"/>
      <c r="B21" s="165"/>
      <c r="C21" s="165"/>
      <c r="D21" s="165"/>
      <c r="E21" s="165"/>
      <c r="F21" s="165"/>
      <c r="G21" s="165"/>
      <c r="H21" s="165"/>
      <c r="I21" s="165"/>
    </row>
    <row r="22" spans="1:9" ht="60" customHeight="1" x14ac:dyDescent="0.3">
      <c r="A22" s="173" t="s">
        <v>9</v>
      </c>
      <c r="B22" s="174"/>
      <c r="C22" s="174"/>
      <c r="D22" s="174"/>
      <c r="E22" s="174"/>
      <c r="F22" s="174"/>
      <c r="G22" s="174"/>
      <c r="H22" s="174"/>
      <c r="I22" s="174"/>
    </row>
    <row r="23" spans="1:9" ht="9.75" customHeight="1" x14ac:dyDescent="0.3">
      <c r="A23" s="168"/>
      <c r="B23" s="168"/>
      <c r="C23" s="168"/>
      <c r="D23" s="168"/>
      <c r="E23" s="168"/>
      <c r="F23" s="168"/>
      <c r="G23" s="168"/>
      <c r="H23" s="168"/>
      <c r="I23" s="168"/>
    </row>
    <row r="24" spans="1:9" x14ac:dyDescent="0.3">
      <c r="A24" s="167"/>
      <c r="B24" s="167"/>
      <c r="C24" s="167"/>
      <c r="D24" s="167"/>
      <c r="E24" s="167"/>
      <c r="F24" s="167"/>
      <c r="G24" s="167"/>
      <c r="H24" s="167"/>
      <c r="I24" s="167"/>
    </row>
    <row r="25" spans="1:9" ht="55.5" customHeight="1" x14ac:dyDescent="0.3">
      <c r="A25" s="175" t="s">
        <v>10</v>
      </c>
      <c r="B25" s="176"/>
      <c r="C25" s="176"/>
      <c r="D25" s="176"/>
      <c r="E25" s="176"/>
      <c r="F25" s="176"/>
      <c r="G25" s="176"/>
      <c r="H25" s="176"/>
      <c r="I25" s="176"/>
    </row>
  </sheetData>
  <mergeCells count="9">
    <mergeCell ref="A20:I20"/>
    <mergeCell ref="A22:I22"/>
    <mergeCell ref="A25:I25"/>
    <mergeCell ref="A5:I5"/>
    <mergeCell ref="A8:I8"/>
    <mergeCell ref="A10:I10"/>
    <mergeCell ref="A13:I13"/>
    <mergeCell ref="A16:I16"/>
    <mergeCell ref="A18:I18"/>
  </mergeCells>
  <pageMargins left="0.7" right="0.7" top="0.75" bottom="0.75" header="0.3" footer="0.3"/>
  <pageSetup scale="87" orientation="portrait" r:id="rId1"/>
  <headerFooter scaleWithDoc="0">
    <oddFooter xml:space="preserve">&amp;R&amp;"Arial,Regular"&amp;7GlobalQMS ID: 461.3, 27 May 2015
</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dimension ref="A1:AL121"/>
  <sheetViews>
    <sheetView tabSelected="1" topLeftCell="A4" zoomScale="85" zoomScaleNormal="85" workbookViewId="0">
      <selection activeCell="L14" sqref="L14"/>
    </sheetView>
  </sheetViews>
  <sheetFormatPr defaultColWidth="9.109375" defaultRowHeight="14.4" x14ac:dyDescent="0.3"/>
  <cols>
    <col min="1" max="1" width="4.5546875" style="21" customWidth="1"/>
    <col min="2" max="3" width="4.44140625" style="21" customWidth="1"/>
    <col min="4" max="4" width="47.88671875" style="21" customWidth="1"/>
    <col min="5" max="5" width="21.5546875" style="21" customWidth="1"/>
    <col min="6" max="6" width="16.88671875" style="22" customWidth="1"/>
    <col min="7" max="7" width="11.88671875" style="22" bestFit="1" customWidth="1"/>
    <col min="8" max="8" width="10.6640625" style="22" customWidth="1"/>
    <col min="9" max="9" width="21.6640625" style="22" customWidth="1"/>
    <col min="10" max="10" width="17.44140625" style="22" customWidth="1"/>
    <col min="11" max="11" width="15.88671875" style="22" customWidth="1"/>
    <col min="12" max="12" width="10.6640625" style="22" customWidth="1"/>
    <col min="13" max="13" width="13.33203125" style="22" customWidth="1"/>
    <col min="14" max="14" width="10.6640625" style="22" customWidth="1"/>
    <col min="15" max="15" width="13.33203125" style="22" customWidth="1"/>
    <col min="16" max="16" width="10.6640625" style="22" customWidth="1"/>
    <col min="17" max="17" width="11.5546875" style="22" customWidth="1"/>
    <col min="18" max="27" width="10.6640625" style="22" hidden="1" customWidth="1"/>
    <col min="28" max="30" width="15.5546875" style="22" customWidth="1"/>
    <col min="31" max="31" width="19" style="25" bestFit="1" customWidth="1"/>
    <col min="32" max="32" width="12.5546875" style="22" customWidth="1"/>
    <col min="33" max="33" width="8.109375" style="37" bestFit="1" customWidth="1"/>
    <col min="34" max="34" width="12" style="22" customWidth="1"/>
    <col min="35" max="35" width="17.33203125" style="22" bestFit="1" customWidth="1"/>
    <col min="36" max="36" width="12" style="57" bestFit="1" customWidth="1"/>
    <col min="37" max="37" width="9.109375" style="4"/>
    <col min="38" max="38" width="12.44140625" style="24" bestFit="1" customWidth="1"/>
    <col min="39" max="16384" width="9.109375" style="4"/>
  </cols>
  <sheetData>
    <row r="1" spans="1:36" ht="51.75" customHeight="1" thickBot="1" x14ac:dyDescent="0.35">
      <c r="A1" s="183" t="s">
        <v>11</v>
      </c>
      <c r="B1" s="184"/>
      <c r="C1" s="184"/>
      <c r="D1" s="184"/>
      <c r="E1" s="184"/>
      <c r="F1" s="184"/>
      <c r="G1" s="184"/>
    </row>
    <row r="3" spans="1:36" ht="15" customHeight="1" x14ac:dyDescent="0.3">
      <c r="A3" s="194" t="s">
        <v>12</v>
      </c>
      <c r="B3" s="194"/>
      <c r="C3" s="194"/>
      <c r="D3" s="194"/>
      <c r="E3" s="194"/>
      <c r="F3" s="194"/>
    </row>
    <row r="4" spans="1:36" ht="15" customHeight="1" x14ac:dyDescent="0.3">
      <c r="A4" s="194"/>
      <c r="B4" s="194"/>
      <c r="C4" s="194"/>
      <c r="D4" s="194"/>
      <c r="E4" s="194"/>
      <c r="F4" s="194"/>
    </row>
    <row r="5" spans="1:36" ht="15" customHeight="1" x14ac:dyDescent="0.3">
      <c r="A5" s="194"/>
      <c r="B5" s="194"/>
      <c r="C5" s="194"/>
      <c r="D5" s="194"/>
      <c r="E5" s="194"/>
      <c r="F5" s="194"/>
    </row>
    <row r="7" spans="1:36" ht="28.5" customHeight="1" x14ac:dyDescent="0.3">
      <c r="A7" s="189" t="s">
        <v>13</v>
      </c>
      <c r="B7" s="189"/>
      <c r="C7" s="189"/>
      <c r="D7" s="195"/>
      <c r="E7" s="196"/>
      <c r="F7" s="197"/>
    </row>
    <row r="8" spans="1:36" ht="42.6" customHeight="1" x14ac:dyDescent="0.3">
      <c r="A8" s="189" t="s">
        <v>14</v>
      </c>
      <c r="B8" s="189"/>
      <c r="C8" s="189"/>
      <c r="D8" s="195"/>
      <c r="E8" s="198"/>
      <c r="F8" s="199"/>
      <c r="G8" s="2"/>
      <c r="H8" s="67" t="s">
        <v>15</v>
      </c>
      <c r="I8" s="64"/>
      <c r="J8" s="64" t="s">
        <v>16</v>
      </c>
      <c r="K8" s="64"/>
      <c r="L8" s="65">
        <f>AE40</f>
        <v>0</v>
      </c>
      <c r="M8" s="3"/>
      <c r="N8" s="3"/>
      <c r="O8" s="3"/>
      <c r="P8" s="3"/>
      <c r="Q8" s="3"/>
      <c r="R8" s="3"/>
      <c r="S8" s="3"/>
      <c r="U8" s="3"/>
      <c r="V8" s="3"/>
      <c r="W8" s="3"/>
      <c r="X8" s="3"/>
      <c r="Y8" s="3"/>
      <c r="Z8" s="3"/>
      <c r="AA8" s="3"/>
      <c r="AB8" s="3"/>
      <c r="AC8" s="3"/>
      <c r="AD8" s="3"/>
      <c r="AE8" s="23"/>
      <c r="AF8" s="3"/>
      <c r="AG8" s="35"/>
      <c r="AH8" s="3"/>
      <c r="AI8" s="3"/>
      <c r="AJ8" s="44"/>
    </row>
    <row r="9" spans="1:36" ht="33.6" customHeight="1" x14ac:dyDescent="0.3">
      <c r="A9" s="189" t="s">
        <v>17</v>
      </c>
      <c r="B9" s="190"/>
      <c r="C9" s="190"/>
      <c r="D9" s="191"/>
      <c r="E9" s="192"/>
      <c r="F9" s="193"/>
      <c r="G9" s="2"/>
      <c r="H9" s="68"/>
      <c r="I9" s="3"/>
      <c r="J9" s="3" t="s">
        <v>18</v>
      </c>
      <c r="K9" s="3"/>
      <c r="L9" s="7">
        <f>AE48</f>
        <v>0</v>
      </c>
      <c r="M9" s="3"/>
      <c r="N9" s="3"/>
      <c r="O9" s="3"/>
      <c r="P9" s="3"/>
      <c r="Q9" s="3"/>
      <c r="R9" s="3"/>
      <c r="S9" s="3"/>
      <c r="T9" s="28"/>
      <c r="U9" s="3"/>
      <c r="V9" s="3"/>
      <c r="W9" s="3"/>
      <c r="X9" s="3"/>
      <c r="Y9" s="3"/>
      <c r="Z9" s="3"/>
      <c r="AA9" s="3"/>
      <c r="AB9" s="3"/>
      <c r="AC9" s="3"/>
      <c r="AD9" s="3"/>
      <c r="AE9" s="23"/>
      <c r="AF9" s="3"/>
      <c r="AG9" s="35"/>
      <c r="AH9" s="3"/>
      <c r="AI9" s="3"/>
      <c r="AJ9" s="44"/>
    </row>
    <row r="10" spans="1:36" ht="33.6" customHeight="1" x14ac:dyDescent="0.3">
      <c r="A10" s="169"/>
      <c r="B10" s="170"/>
      <c r="C10" s="170"/>
      <c r="D10" s="161"/>
      <c r="E10" s="162"/>
      <c r="F10" s="162"/>
      <c r="G10" s="2"/>
      <c r="H10" s="68"/>
      <c r="I10" s="3"/>
      <c r="J10" s="3" t="s">
        <v>19</v>
      </c>
      <c r="K10" s="3"/>
      <c r="L10" s="7">
        <f>AE61</f>
        <v>0</v>
      </c>
      <c r="M10" s="3"/>
      <c r="N10" s="3"/>
      <c r="O10" s="3"/>
      <c r="P10" s="3"/>
      <c r="Q10" s="3"/>
      <c r="R10" s="3"/>
      <c r="S10" s="3"/>
      <c r="T10" s="28"/>
      <c r="U10" s="3"/>
      <c r="V10" s="3"/>
      <c r="W10" s="3"/>
      <c r="X10" s="3"/>
      <c r="Y10" s="3"/>
      <c r="Z10" s="3"/>
      <c r="AA10" s="3"/>
      <c r="AB10" s="3"/>
      <c r="AC10" s="3"/>
      <c r="AD10" s="3"/>
      <c r="AE10" s="23"/>
      <c r="AF10" s="3"/>
      <c r="AG10" s="35"/>
      <c r="AH10" s="3"/>
      <c r="AI10" s="3"/>
      <c r="AJ10" s="44"/>
    </row>
    <row r="11" spans="1:36" ht="15" customHeight="1" x14ac:dyDescent="0.3">
      <c r="A11" s="135"/>
      <c r="B11" s="135"/>
      <c r="C11" s="135"/>
      <c r="D11" s="135"/>
      <c r="E11" s="135"/>
      <c r="F11" s="135"/>
      <c r="G11" s="2"/>
      <c r="H11" s="68"/>
      <c r="I11" s="3"/>
      <c r="J11" s="3" t="s">
        <v>20</v>
      </c>
      <c r="K11" s="3"/>
      <c r="L11" s="7">
        <f>AE89</f>
        <v>0</v>
      </c>
      <c r="M11" s="3"/>
      <c r="N11" s="3"/>
      <c r="O11" s="3"/>
      <c r="P11" s="3"/>
      <c r="Q11" s="3"/>
      <c r="R11" s="3"/>
      <c r="S11" s="3"/>
      <c r="T11" s="3"/>
      <c r="U11" s="3"/>
      <c r="V11" s="3"/>
      <c r="W11" s="3"/>
      <c r="X11" s="3"/>
      <c r="Y11" s="3"/>
      <c r="Z11" s="3"/>
      <c r="AA11" s="3"/>
      <c r="AB11" s="3"/>
      <c r="AC11" s="3"/>
      <c r="AD11" s="3"/>
      <c r="AE11" s="23"/>
      <c r="AF11" s="3"/>
      <c r="AG11" s="35"/>
      <c r="AH11" s="3"/>
      <c r="AI11" s="3"/>
      <c r="AJ11" s="44"/>
    </row>
    <row r="12" spans="1:36" x14ac:dyDescent="0.3">
      <c r="A12" s="135"/>
      <c r="B12" s="135"/>
      <c r="C12" s="135"/>
      <c r="D12" s="135"/>
      <c r="E12" s="135"/>
      <c r="F12" s="135"/>
      <c r="G12" s="2"/>
      <c r="H12" s="68"/>
      <c r="I12" s="23"/>
      <c r="J12" s="3" t="s">
        <v>21</v>
      </c>
      <c r="K12" s="3"/>
      <c r="L12" s="7">
        <f>AE100</f>
        <v>0</v>
      </c>
      <c r="M12" s="3"/>
      <c r="N12" s="3"/>
      <c r="O12" s="3"/>
      <c r="P12" s="3"/>
      <c r="Q12" s="3"/>
      <c r="R12" s="3"/>
      <c r="S12" s="23"/>
      <c r="T12" s="3"/>
      <c r="U12" s="3"/>
      <c r="V12" s="3"/>
      <c r="W12" s="3"/>
      <c r="X12" s="3"/>
      <c r="Y12" s="3"/>
      <c r="Z12" s="3"/>
      <c r="AA12" s="3"/>
      <c r="AB12" s="3"/>
      <c r="AC12" s="3"/>
      <c r="AD12" s="3"/>
      <c r="AE12" s="23"/>
      <c r="AF12" s="3"/>
      <c r="AG12" s="35"/>
      <c r="AH12" s="3"/>
      <c r="AI12" s="3"/>
      <c r="AJ12" s="44"/>
    </row>
    <row r="13" spans="1:36" x14ac:dyDescent="0.3">
      <c r="A13" s="135"/>
      <c r="B13" s="135"/>
      <c r="C13" s="135"/>
      <c r="D13" s="135"/>
      <c r="E13" s="135"/>
      <c r="F13" s="135"/>
      <c r="G13" s="2"/>
      <c r="H13" s="68"/>
      <c r="I13" s="3"/>
      <c r="J13" s="3" t="s">
        <v>22</v>
      </c>
      <c r="K13" s="3"/>
      <c r="L13" s="7">
        <f>AE110</f>
        <v>0</v>
      </c>
      <c r="M13" s="3"/>
      <c r="N13" s="3"/>
      <c r="O13" s="3"/>
      <c r="P13" s="3"/>
      <c r="Q13" s="3"/>
      <c r="R13" s="3"/>
      <c r="S13" s="3"/>
      <c r="T13" s="3"/>
      <c r="U13" s="3"/>
      <c r="V13" s="3"/>
      <c r="W13" s="3"/>
      <c r="X13" s="3"/>
      <c r="Y13" s="3"/>
      <c r="Z13" s="3"/>
      <c r="AA13" s="3"/>
      <c r="AB13" s="3"/>
      <c r="AC13" s="3"/>
      <c r="AD13" s="3"/>
      <c r="AE13" s="23"/>
      <c r="AF13" s="3"/>
      <c r="AG13" s="35"/>
      <c r="AH13" s="3"/>
      <c r="AI13" s="3"/>
      <c r="AJ13" s="44"/>
    </row>
    <row r="14" spans="1:36" ht="18" customHeight="1" x14ac:dyDescent="0.3">
      <c r="A14" s="3"/>
      <c r="B14" s="3"/>
      <c r="C14" s="3"/>
      <c r="D14" s="3"/>
      <c r="E14" s="3"/>
      <c r="F14" s="3"/>
      <c r="G14" s="3"/>
      <c r="H14" s="69"/>
      <c r="I14" s="70"/>
      <c r="J14" s="66" t="s">
        <v>23</v>
      </c>
      <c r="K14" s="66"/>
      <c r="L14" s="71">
        <f>SUM(L8:L13)</f>
        <v>0</v>
      </c>
      <c r="M14" s="3"/>
      <c r="N14" s="3"/>
      <c r="O14" s="3"/>
      <c r="P14" s="3"/>
      <c r="Q14" s="3"/>
      <c r="R14" s="182"/>
      <c r="S14" s="182"/>
      <c r="T14" s="182"/>
      <c r="U14" s="182"/>
      <c r="V14" s="182"/>
      <c r="W14" s="182"/>
      <c r="X14" s="182"/>
      <c r="Y14" s="182"/>
      <c r="Z14" s="182"/>
      <c r="AA14" s="182"/>
      <c r="AB14" s="171"/>
      <c r="AC14" s="171"/>
      <c r="AD14" s="171"/>
      <c r="AE14" s="23"/>
      <c r="AF14" s="3"/>
      <c r="AG14" s="35"/>
      <c r="AH14" s="4"/>
      <c r="AI14" s="4"/>
      <c r="AJ14" s="45"/>
    </row>
    <row r="15" spans="1:36" ht="13.5" customHeight="1" thickBot="1" x14ac:dyDescent="0.35">
      <c r="A15" s="23"/>
      <c r="B15" s="23"/>
      <c r="C15" s="23"/>
      <c r="D15" s="23"/>
      <c r="E15" s="23"/>
      <c r="F15" s="23"/>
      <c r="G15" s="23"/>
      <c r="H15" s="23"/>
      <c r="I15" s="23"/>
      <c r="J15" s="23"/>
      <c r="K15" s="23"/>
      <c r="L15" s="23"/>
      <c r="M15" s="23"/>
      <c r="N15" s="23"/>
      <c r="O15" s="23"/>
      <c r="P15" s="23"/>
      <c r="Q15" s="23"/>
      <c r="R15" s="171"/>
      <c r="S15" s="171"/>
      <c r="T15" s="171"/>
      <c r="U15" s="171"/>
      <c r="V15" s="171"/>
      <c r="W15" s="171"/>
      <c r="X15" s="171"/>
      <c r="Y15" s="171"/>
      <c r="Z15" s="171"/>
      <c r="AA15" s="171"/>
      <c r="AB15" s="171"/>
      <c r="AC15" s="171"/>
      <c r="AD15" s="171"/>
      <c r="AE15" s="23"/>
      <c r="AF15" s="3"/>
      <c r="AG15" s="35"/>
      <c r="AH15" s="4"/>
      <c r="AI15" s="4"/>
      <c r="AJ15" s="45"/>
    </row>
    <row r="16" spans="1:36" x14ac:dyDescent="0.3">
      <c r="A16" s="200" t="s">
        <v>24</v>
      </c>
      <c r="B16" s="201"/>
      <c r="C16" s="201"/>
      <c r="D16" s="201"/>
      <c r="E16" s="201"/>
      <c r="F16" s="202"/>
      <c r="G16" s="111"/>
      <c r="H16" s="185" t="s">
        <v>25</v>
      </c>
      <c r="I16" s="181"/>
      <c r="J16" s="180" t="s">
        <v>26</v>
      </c>
      <c r="K16" s="181"/>
      <c r="L16" s="180" t="s">
        <v>27</v>
      </c>
      <c r="M16" s="181"/>
      <c r="N16" s="180" t="s">
        <v>28</v>
      </c>
      <c r="O16" s="181"/>
      <c r="P16" s="180" t="s">
        <v>29</v>
      </c>
      <c r="Q16" s="181"/>
      <c r="R16" s="180" t="s">
        <v>30</v>
      </c>
      <c r="S16" s="181"/>
      <c r="T16" s="180" t="s">
        <v>31</v>
      </c>
      <c r="U16" s="181"/>
      <c r="V16" s="180" t="s">
        <v>32</v>
      </c>
      <c r="W16" s="181"/>
      <c r="X16" s="180" t="s">
        <v>33</v>
      </c>
      <c r="Y16" s="181"/>
      <c r="Z16" s="180" t="s">
        <v>34</v>
      </c>
      <c r="AA16" s="181"/>
      <c r="AB16" s="126" t="s">
        <v>35</v>
      </c>
      <c r="AC16" s="185" t="s">
        <v>36</v>
      </c>
      <c r="AD16" s="186"/>
      <c r="AE16" s="62" t="s">
        <v>37</v>
      </c>
      <c r="AF16" s="172" t="s">
        <v>38</v>
      </c>
      <c r="AG16" s="99" t="s">
        <v>39</v>
      </c>
      <c r="AH16" s="97" t="s">
        <v>37</v>
      </c>
      <c r="AI16" s="102" t="s">
        <v>40</v>
      </c>
      <c r="AJ16" s="88" t="s">
        <v>41</v>
      </c>
    </row>
    <row r="17" spans="1:38" x14ac:dyDescent="0.3">
      <c r="A17" s="203"/>
      <c r="B17" s="204"/>
      <c r="C17" s="204"/>
      <c r="D17" s="204"/>
      <c r="E17" s="204"/>
      <c r="F17" s="205"/>
      <c r="G17" s="89"/>
      <c r="H17" s="113"/>
      <c r="I17" s="5"/>
      <c r="J17" s="89"/>
      <c r="K17" s="5"/>
      <c r="L17" s="89"/>
      <c r="M17" s="5"/>
      <c r="N17" s="89"/>
      <c r="O17" s="5"/>
      <c r="P17" s="89"/>
      <c r="Q17" s="5"/>
      <c r="R17" s="89"/>
      <c r="S17" s="5"/>
      <c r="T17" s="89"/>
      <c r="U17" s="5"/>
      <c r="V17" s="89"/>
      <c r="W17" s="5"/>
      <c r="X17" s="89"/>
      <c r="Y17" s="5"/>
      <c r="Z17" s="89"/>
      <c r="AA17" s="5"/>
      <c r="AB17" s="127" t="s">
        <v>40</v>
      </c>
      <c r="AC17" s="113"/>
      <c r="AD17" s="114"/>
      <c r="AE17" s="63" t="s">
        <v>40</v>
      </c>
      <c r="AF17" s="96" t="s">
        <v>40</v>
      </c>
      <c r="AG17" s="100"/>
      <c r="AH17" s="98" t="s">
        <v>42</v>
      </c>
      <c r="AI17" s="103" t="s">
        <v>43</v>
      </c>
      <c r="AJ17" s="90" t="s">
        <v>40</v>
      </c>
    </row>
    <row r="18" spans="1:38" ht="15" thickBot="1" x14ac:dyDescent="0.35">
      <c r="A18" s="206"/>
      <c r="B18" s="207"/>
      <c r="C18" s="207"/>
      <c r="D18" s="207"/>
      <c r="E18" s="207"/>
      <c r="F18" s="208"/>
      <c r="G18" s="92" t="s">
        <v>44</v>
      </c>
      <c r="H18" s="115" t="s">
        <v>45</v>
      </c>
      <c r="I18" s="91" t="s">
        <v>46</v>
      </c>
      <c r="J18" s="92" t="s">
        <v>45</v>
      </c>
      <c r="K18" s="91" t="s">
        <v>46</v>
      </c>
      <c r="L18" s="92" t="s">
        <v>45</v>
      </c>
      <c r="M18" s="91" t="s">
        <v>46</v>
      </c>
      <c r="N18" s="92" t="s">
        <v>45</v>
      </c>
      <c r="O18" s="91" t="s">
        <v>46</v>
      </c>
      <c r="P18" s="92" t="s">
        <v>45</v>
      </c>
      <c r="Q18" s="91" t="s">
        <v>46</v>
      </c>
      <c r="R18" s="92" t="s">
        <v>45</v>
      </c>
      <c r="S18" s="91" t="s">
        <v>46</v>
      </c>
      <c r="T18" s="92" t="s">
        <v>45</v>
      </c>
      <c r="U18" s="91" t="s">
        <v>46</v>
      </c>
      <c r="V18" s="92" t="s">
        <v>45</v>
      </c>
      <c r="W18" s="91" t="s">
        <v>46</v>
      </c>
      <c r="X18" s="92" t="s">
        <v>45</v>
      </c>
      <c r="Y18" s="91" t="s">
        <v>46</v>
      </c>
      <c r="Z18" s="92" t="s">
        <v>45</v>
      </c>
      <c r="AA18" s="91" t="s">
        <v>46</v>
      </c>
      <c r="AB18" s="116" t="s">
        <v>46</v>
      </c>
      <c r="AC18" s="115" t="s">
        <v>45</v>
      </c>
      <c r="AD18" s="116" t="s">
        <v>46</v>
      </c>
      <c r="AE18" s="93" t="s">
        <v>47</v>
      </c>
      <c r="AF18" s="91" t="s">
        <v>47</v>
      </c>
      <c r="AG18" s="101"/>
      <c r="AH18" s="92" t="s">
        <v>48</v>
      </c>
      <c r="AI18" s="94"/>
      <c r="AJ18" s="95" t="s">
        <v>43</v>
      </c>
      <c r="AL18" s="24" t="s">
        <v>49</v>
      </c>
    </row>
    <row r="19" spans="1:38" x14ac:dyDescent="0.3">
      <c r="A19" s="6"/>
      <c r="B19" s="1"/>
      <c r="C19" s="1"/>
      <c r="D19" s="1"/>
      <c r="E19" s="1"/>
      <c r="F19" s="7"/>
      <c r="G19" s="3"/>
      <c r="H19" s="117"/>
      <c r="I19" s="29"/>
      <c r="J19" s="3"/>
      <c r="K19" s="29"/>
      <c r="L19" s="3"/>
      <c r="M19" s="29"/>
      <c r="N19" s="3"/>
      <c r="O19" s="29"/>
      <c r="P19" s="3"/>
      <c r="Q19" s="29"/>
      <c r="R19" s="3"/>
      <c r="S19" s="29"/>
      <c r="T19" s="3"/>
      <c r="U19" s="29"/>
      <c r="V19" s="3"/>
      <c r="W19" s="29"/>
      <c r="X19" s="3"/>
      <c r="Y19" s="29"/>
      <c r="Z19" s="3"/>
      <c r="AA19" s="29"/>
      <c r="AB19" s="128"/>
      <c r="AC19" s="117"/>
      <c r="AD19" s="118"/>
      <c r="AE19" s="32"/>
      <c r="AF19" s="26"/>
      <c r="AG19" s="35"/>
      <c r="AH19" s="46"/>
      <c r="AI19" s="53"/>
      <c r="AJ19" s="47"/>
    </row>
    <row r="20" spans="1:38" x14ac:dyDescent="0.3">
      <c r="A20" s="6" t="s">
        <v>50</v>
      </c>
      <c r="B20" s="1" t="s">
        <v>16</v>
      </c>
      <c r="C20" s="1"/>
      <c r="D20" s="1"/>
      <c r="E20" s="1"/>
      <c r="F20" s="7"/>
      <c r="G20" s="3"/>
      <c r="H20" s="117"/>
      <c r="I20" s="29"/>
      <c r="J20" s="3"/>
      <c r="K20" s="29"/>
      <c r="L20" s="3"/>
      <c r="M20" s="29"/>
      <c r="N20" s="3"/>
      <c r="O20" s="29"/>
      <c r="P20" s="3"/>
      <c r="Q20" s="29"/>
      <c r="R20" s="3"/>
      <c r="S20" s="29"/>
      <c r="T20" s="3"/>
      <c r="U20" s="29"/>
      <c r="V20" s="3"/>
      <c r="W20" s="29"/>
      <c r="X20" s="3"/>
      <c r="Y20" s="29"/>
      <c r="Z20" s="3"/>
      <c r="AA20" s="29"/>
      <c r="AB20" s="128"/>
      <c r="AC20" s="117"/>
      <c r="AD20" s="118"/>
      <c r="AE20" s="32"/>
      <c r="AF20" s="26"/>
      <c r="AG20" s="35"/>
      <c r="AH20" s="46"/>
      <c r="AI20" s="53"/>
      <c r="AJ20" s="47"/>
    </row>
    <row r="21" spans="1:38" x14ac:dyDescent="0.3">
      <c r="A21" s="6"/>
      <c r="B21" s="1"/>
      <c r="C21" s="1"/>
      <c r="D21" s="1"/>
      <c r="E21" s="1"/>
      <c r="F21" s="7"/>
      <c r="G21" s="3"/>
      <c r="H21" s="117"/>
      <c r="I21" s="29"/>
      <c r="J21" s="3"/>
      <c r="K21" s="29"/>
      <c r="L21" s="3"/>
      <c r="M21" s="29"/>
      <c r="N21" s="3"/>
      <c r="O21" s="29"/>
      <c r="P21" s="3"/>
      <c r="Q21" s="29"/>
      <c r="R21" s="3"/>
      <c r="S21" s="29"/>
      <c r="T21" s="3"/>
      <c r="U21" s="29"/>
      <c r="V21" s="3"/>
      <c r="W21" s="29"/>
      <c r="X21" s="3"/>
      <c r="Y21" s="29"/>
      <c r="Z21" s="3"/>
      <c r="AA21" s="29"/>
      <c r="AB21" s="128"/>
      <c r="AC21" s="117"/>
      <c r="AD21" s="118"/>
      <c r="AE21" s="32"/>
      <c r="AF21" s="26"/>
      <c r="AG21" s="35"/>
      <c r="AH21" s="46"/>
      <c r="AI21" s="53"/>
      <c r="AJ21" s="47"/>
    </row>
    <row r="22" spans="1:38" x14ac:dyDescent="0.3">
      <c r="A22" s="6"/>
      <c r="B22" s="60" t="s">
        <v>51</v>
      </c>
      <c r="C22" s="1" t="s">
        <v>52</v>
      </c>
      <c r="D22" s="1"/>
      <c r="E22" s="1"/>
      <c r="F22" s="7"/>
      <c r="G22" s="3"/>
      <c r="H22" s="117"/>
      <c r="I22" s="29"/>
      <c r="J22" s="3"/>
      <c r="K22" s="29"/>
      <c r="L22" s="3"/>
      <c r="M22" s="29"/>
      <c r="N22" s="3"/>
      <c r="O22" s="29"/>
      <c r="P22" s="3"/>
      <c r="Q22" s="29"/>
      <c r="R22" s="3"/>
      <c r="S22" s="29"/>
      <c r="T22" s="3"/>
      <c r="U22" s="29"/>
      <c r="V22" s="3"/>
      <c r="W22" s="29"/>
      <c r="X22" s="3"/>
      <c r="Y22" s="29"/>
      <c r="Z22" s="3"/>
      <c r="AA22" s="29"/>
      <c r="AB22" s="128"/>
      <c r="AC22" s="117"/>
      <c r="AD22" s="118"/>
      <c r="AE22" s="32"/>
      <c r="AF22" s="26"/>
      <c r="AG22" s="35"/>
      <c r="AH22" s="46"/>
      <c r="AI22" s="53"/>
      <c r="AJ22" s="47"/>
    </row>
    <row r="23" spans="1:38" x14ac:dyDescent="0.3">
      <c r="A23" s="6"/>
      <c r="B23" s="1"/>
      <c r="C23" s="104" t="s">
        <v>53</v>
      </c>
      <c r="D23" s="105"/>
      <c r="E23" s="1"/>
      <c r="F23" s="7"/>
      <c r="G23" s="3"/>
      <c r="H23" s="117"/>
      <c r="I23" s="29">
        <f>ROUND($G23*H23,0)</f>
        <v>0</v>
      </c>
      <c r="J23" s="3"/>
      <c r="K23" s="29">
        <f>ROUND($G23*J23,0)</f>
        <v>0</v>
      </c>
      <c r="L23" s="3"/>
      <c r="M23" s="29">
        <f>ROUND($G23*L23,0)</f>
        <v>0</v>
      </c>
      <c r="N23" s="3"/>
      <c r="O23" s="29">
        <f>ROUND($G23*N23,0)</f>
        <v>0</v>
      </c>
      <c r="P23" s="3"/>
      <c r="Q23" s="29">
        <f>ROUND($G23*P23,0)</f>
        <v>0</v>
      </c>
      <c r="R23" s="3"/>
      <c r="S23" s="29">
        <f>ROUND($G23*R23,0)</f>
        <v>0</v>
      </c>
      <c r="T23" s="3"/>
      <c r="U23" s="29">
        <f>ROUND($G23*T23,0)</f>
        <v>0</v>
      </c>
      <c r="V23" s="3"/>
      <c r="W23" s="29">
        <f>ROUND($G23*V23,0)</f>
        <v>0</v>
      </c>
      <c r="X23" s="3"/>
      <c r="Y23" s="29">
        <f>ROUND($G23*X23,0)</f>
        <v>0</v>
      </c>
      <c r="Z23" s="3"/>
      <c r="AA23" s="29">
        <f>ROUND($G23*Z23,0)</f>
        <v>0</v>
      </c>
      <c r="AB23" s="128">
        <f>I23+K23+M23+O23+Q23+S23+U23+W23+Y23+AA23</f>
        <v>0</v>
      </c>
      <c r="AC23" s="117"/>
      <c r="AD23" s="118">
        <f>ROUND($G23*AC23,0)</f>
        <v>0</v>
      </c>
      <c r="AE23" s="32">
        <f>AD23+I23+K23+M23+O23+Q23+S23+U23+W23+Y23+AA23-AF23</f>
        <v>0</v>
      </c>
      <c r="AF23" s="26"/>
      <c r="AG23" s="35" t="s">
        <v>54</v>
      </c>
      <c r="AH23" s="46"/>
      <c r="AI23" s="48">
        <f>AE23-AH23</f>
        <v>0</v>
      </c>
      <c r="AJ23" s="49" t="str">
        <f>IF(AE23&gt;0,AI23/AE23,"")</f>
        <v/>
      </c>
    </row>
    <row r="24" spans="1:38" x14ac:dyDescent="0.3">
      <c r="A24" s="6"/>
      <c r="B24" s="1"/>
      <c r="C24" s="104" t="s">
        <v>55</v>
      </c>
      <c r="D24" s="105"/>
      <c r="E24" s="1"/>
      <c r="F24" s="7"/>
      <c r="G24" s="3"/>
      <c r="H24" s="117"/>
      <c r="I24" s="29">
        <f>ROUND($G24*H24,0)</f>
        <v>0</v>
      </c>
      <c r="J24" s="3"/>
      <c r="K24" s="29">
        <f>ROUND($G24*J24,0)</f>
        <v>0</v>
      </c>
      <c r="L24" s="3"/>
      <c r="M24" s="29">
        <f>ROUND($G24*L24,0)</f>
        <v>0</v>
      </c>
      <c r="N24" s="3"/>
      <c r="O24" s="29">
        <f>ROUND($G24*N24,0)</f>
        <v>0</v>
      </c>
      <c r="P24" s="3"/>
      <c r="Q24" s="29">
        <f>ROUND($G24*P24,0)</f>
        <v>0</v>
      </c>
      <c r="R24" s="3"/>
      <c r="S24" s="29">
        <f t="shared" ref="S24:S27" si="0">ROUND($G24*R24,0)</f>
        <v>0</v>
      </c>
      <c r="T24" s="3"/>
      <c r="U24" s="29">
        <f t="shared" ref="U24:U27" si="1">ROUND($G24*T24,0)</f>
        <v>0</v>
      </c>
      <c r="V24" s="3"/>
      <c r="W24" s="29">
        <f t="shared" ref="W24:W27" si="2">ROUND($G24*V24,0)</f>
        <v>0</v>
      </c>
      <c r="X24" s="3"/>
      <c r="Y24" s="29">
        <f t="shared" ref="Y24:Y27" si="3">ROUND($G24*X24,0)</f>
        <v>0</v>
      </c>
      <c r="Z24" s="3"/>
      <c r="AA24" s="29">
        <f t="shared" ref="AA24:AA27" si="4">ROUND($G24*Z24,0)</f>
        <v>0</v>
      </c>
      <c r="AB24" s="128">
        <f>I24+K24+M24+O24+Q24+S24+U24+W24+Y24+AA24</f>
        <v>0</v>
      </c>
      <c r="AC24" s="117"/>
      <c r="AD24" s="118">
        <f>ROUND($G24*AC24,0)</f>
        <v>0</v>
      </c>
      <c r="AE24" s="32">
        <f t="shared" ref="AE24:AE27" si="5">AD24+I24+K24+M24+O24+Q24+S24+U24+W24+Y24+AA24-AF24</f>
        <v>0</v>
      </c>
      <c r="AF24" s="26"/>
      <c r="AG24" s="35" t="s">
        <v>56</v>
      </c>
      <c r="AH24" s="46"/>
      <c r="AI24" s="48">
        <f>AE24-AH24</f>
        <v>0</v>
      </c>
      <c r="AJ24" s="49" t="str">
        <f>IF(AE24&gt;0,AI24/AE24,"")</f>
        <v/>
      </c>
    </row>
    <row r="25" spans="1:38" x14ac:dyDescent="0.3">
      <c r="A25" s="6"/>
      <c r="B25" s="8"/>
      <c r="C25" s="74" t="s">
        <v>57</v>
      </c>
      <c r="E25" s="1"/>
      <c r="F25" s="7"/>
      <c r="G25" s="3"/>
      <c r="H25" s="117"/>
      <c r="I25" s="29">
        <f>ROUND($G25*H25,0)</f>
        <v>0</v>
      </c>
      <c r="J25" s="3"/>
      <c r="K25" s="29">
        <f>ROUND($G25*J25,0)</f>
        <v>0</v>
      </c>
      <c r="L25" s="3"/>
      <c r="M25" s="29">
        <f>ROUND($G25*L25,0)</f>
        <v>0</v>
      </c>
      <c r="N25" s="3"/>
      <c r="O25" s="29">
        <f>ROUND($G25*N25,0)</f>
        <v>0</v>
      </c>
      <c r="P25" s="3"/>
      <c r="Q25" s="29">
        <f>ROUND($G25*P25,0)</f>
        <v>0</v>
      </c>
      <c r="R25" s="3"/>
      <c r="S25" s="29">
        <f t="shared" si="0"/>
        <v>0</v>
      </c>
      <c r="T25" s="3"/>
      <c r="U25" s="29">
        <f t="shared" si="1"/>
        <v>0</v>
      </c>
      <c r="V25" s="3"/>
      <c r="W25" s="29">
        <f t="shared" si="2"/>
        <v>0</v>
      </c>
      <c r="X25" s="3"/>
      <c r="Y25" s="29">
        <f t="shared" si="3"/>
        <v>0</v>
      </c>
      <c r="Z25" s="3"/>
      <c r="AA25" s="29">
        <f t="shared" si="4"/>
        <v>0</v>
      </c>
      <c r="AB25" s="128">
        <f t="shared" ref="AB25:AB27" si="6">I25+K25+M25+O25+Q25+S25+U25+W25+Y25+AA25</f>
        <v>0</v>
      </c>
      <c r="AC25" s="117"/>
      <c r="AD25" s="118">
        <f>ROUND($G25*AC25,0)</f>
        <v>0</v>
      </c>
      <c r="AE25" s="32">
        <f t="shared" si="5"/>
        <v>0</v>
      </c>
      <c r="AF25" s="26"/>
      <c r="AG25" s="35" t="s">
        <v>58</v>
      </c>
      <c r="AH25" s="46"/>
      <c r="AI25" s="48">
        <f>AE25-AH25</f>
        <v>0</v>
      </c>
      <c r="AJ25" s="49" t="str">
        <f>IF(AE25&gt;0,AI25/AE25,"")</f>
        <v/>
      </c>
    </row>
    <row r="26" spans="1:38" x14ac:dyDescent="0.3">
      <c r="A26" s="6"/>
      <c r="B26" s="8"/>
      <c r="C26" s="74" t="s">
        <v>59</v>
      </c>
      <c r="E26" s="1"/>
      <c r="F26" s="7"/>
      <c r="G26" s="3"/>
      <c r="H26" s="117"/>
      <c r="I26" s="29">
        <f>ROUND($G26*H26,0)</f>
        <v>0</v>
      </c>
      <c r="J26" s="3"/>
      <c r="K26" s="29">
        <f>ROUND($G26*J26,0)</f>
        <v>0</v>
      </c>
      <c r="L26" s="3"/>
      <c r="M26" s="29">
        <f>ROUND($G26*L26,0)</f>
        <v>0</v>
      </c>
      <c r="N26" s="3"/>
      <c r="O26" s="29">
        <f>ROUND($G26*N26,0)</f>
        <v>0</v>
      </c>
      <c r="P26" s="3"/>
      <c r="Q26" s="29">
        <f>ROUND($G26*P26,0)</f>
        <v>0</v>
      </c>
      <c r="R26" s="3"/>
      <c r="S26" s="29">
        <f t="shared" si="0"/>
        <v>0</v>
      </c>
      <c r="T26" s="3"/>
      <c r="U26" s="29">
        <f t="shared" si="1"/>
        <v>0</v>
      </c>
      <c r="V26" s="3"/>
      <c r="W26" s="29">
        <f t="shared" si="2"/>
        <v>0</v>
      </c>
      <c r="X26" s="3"/>
      <c r="Y26" s="29">
        <f t="shared" si="3"/>
        <v>0</v>
      </c>
      <c r="Z26" s="3"/>
      <c r="AA26" s="29">
        <f t="shared" si="4"/>
        <v>0</v>
      </c>
      <c r="AB26" s="128">
        <f t="shared" si="6"/>
        <v>0</v>
      </c>
      <c r="AC26" s="117"/>
      <c r="AD26" s="118">
        <f>ROUND($G26*AC26,0)</f>
        <v>0</v>
      </c>
      <c r="AE26" s="32">
        <f t="shared" si="5"/>
        <v>0</v>
      </c>
      <c r="AF26" s="26"/>
      <c r="AG26" s="35" t="s">
        <v>60</v>
      </c>
      <c r="AH26" s="46"/>
      <c r="AI26" s="48">
        <f>AE26-AH26</f>
        <v>0</v>
      </c>
      <c r="AJ26" s="49" t="str">
        <f>IF(AE26&gt;0,AI26/AE26,"")</f>
        <v/>
      </c>
    </row>
    <row r="27" spans="1:38" ht="13.95" customHeight="1" x14ac:dyDescent="0.3">
      <c r="A27" s="6"/>
      <c r="B27" s="8"/>
      <c r="C27" s="1" t="s">
        <v>61</v>
      </c>
      <c r="D27" s="163"/>
      <c r="E27" s="1"/>
      <c r="F27" s="7"/>
      <c r="G27" s="3"/>
      <c r="H27" s="117"/>
      <c r="I27" s="29">
        <f>ROUND($G27*H27,0)</f>
        <v>0</v>
      </c>
      <c r="J27" s="3"/>
      <c r="K27" s="29">
        <f>ROUND($G27*J27,0)</f>
        <v>0</v>
      </c>
      <c r="L27" s="3"/>
      <c r="M27" s="29">
        <f>ROUND($G27*L27,0)</f>
        <v>0</v>
      </c>
      <c r="N27" s="3"/>
      <c r="O27" s="29">
        <f>ROUND($G27*N27,0)</f>
        <v>0</v>
      </c>
      <c r="P27" s="3"/>
      <c r="Q27" s="29">
        <f>ROUND($G27*P27,0)</f>
        <v>0</v>
      </c>
      <c r="R27" s="3"/>
      <c r="S27" s="29">
        <f t="shared" si="0"/>
        <v>0</v>
      </c>
      <c r="T27" s="3"/>
      <c r="U27" s="29">
        <f t="shared" si="1"/>
        <v>0</v>
      </c>
      <c r="V27" s="3"/>
      <c r="W27" s="29">
        <f t="shared" si="2"/>
        <v>0</v>
      </c>
      <c r="X27" s="3"/>
      <c r="Y27" s="29">
        <f t="shared" si="3"/>
        <v>0</v>
      </c>
      <c r="Z27" s="3"/>
      <c r="AA27" s="29">
        <f t="shared" si="4"/>
        <v>0</v>
      </c>
      <c r="AB27" s="128">
        <f t="shared" si="6"/>
        <v>0</v>
      </c>
      <c r="AC27" s="117"/>
      <c r="AD27" s="118">
        <f>ROUND($G27*AC27,0)</f>
        <v>0</v>
      </c>
      <c r="AE27" s="32">
        <f t="shared" si="5"/>
        <v>0</v>
      </c>
      <c r="AF27" s="26"/>
      <c r="AG27" s="35"/>
      <c r="AH27" s="46"/>
      <c r="AI27" s="48">
        <f>AE27-AH27</f>
        <v>0</v>
      </c>
      <c r="AJ27" s="49" t="str">
        <f>IF(AE27&gt;0,AI27/AE27,"")</f>
        <v/>
      </c>
    </row>
    <row r="28" spans="1:38" s="24" customFormat="1" x14ac:dyDescent="0.3">
      <c r="A28" s="38"/>
      <c r="B28" s="27"/>
      <c r="C28" s="27"/>
      <c r="D28" s="27"/>
      <c r="E28" s="27"/>
      <c r="F28" s="39"/>
      <c r="G28" s="23"/>
      <c r="H28" s="119"/>
      <c r="I28" s="29"/>
      <c r="J28" s="23"/>
      <c r="K28" s="29"/>
      <c r="L28" s="23"/>
      <c r="M28" s="29"/>
      <c r="N28" s="23"/>
      <c r="O28" s="29"/>
      <c r="P28" s="23"/>
      <c r="Q28" s="29"/>
      <c r="R28" s="23"/>
      <c r="S28" s="29"/>
      <c r="T28" s="23"/>
      <c r="U28" s="29"/>
      <c r="V28" s="23"/>
      <c r="W28" s="29"/>
      <c r="X28" s="23"/>
      <c r="Y28" s="29"/>
      <c r="Z28" s="23"/>
      <c r="AA28" s="29"/>
      <c r="AB28" s="129"/>
      <c r="AC28" s="119"/>
      <c r="AD28" s="118"/>
      <c r="AE28" s="32"/>
      <c r="AF28" s="40"/>
      <c r="AG28" s="41"/>
      <c r="AH28" s="46"/>
      <c r="AI28" s="81"/>
      <c r="AJ28" s="49"/>
    </row>
    <row r="29" spans="1:38" x14ac:dyDescent="0.3">
      <c r="A29" s="9"/>
      <c r="B29" s="10" t="s">
        <v>62</v>
      </c>
      <c r="C29" s="10"/>
      <c r="D29" s="10"/>
      <c r="E29" s="10"/>
      <c r="F29" s="11"/>
      <c r="G29" s="12"/>
      <c r="H29" s="120"/>
      <c r="I29" s="30">
        <f>SUM(I23:I28)</f>
        <v>0</v>
      </c>
      <c r="J29" s="12"/>
      <c r="K29" s="30">
        <f>SUM(K23:K28)</f>
        <v>0</v>
      </c>
      <c r="L29" s="12"/>
      <c r="M29" s="30">
        <f>SUM(M23:M28)</f>
        <v>0</v>
      </c>
      <c r="N29" s="12"/>
      <c r="O29" s="30">
        <f>SUM(O23:O28)</f>
        <v>0</v>
      </c>
      <c r="P29" s="12"/>
      <c r="Q29" s="30">
        <f>SUM(Q23:Q28)</f>
        <v>0</v>
      </c>
      <c r="R29" s="12"/>
      <c r="S29" s="30">
        <f>SUM(S23:S28)</f>
        <v>0</v>
      </c>
      <c r="T29" s="12"/>
      <c r="U29" s="30">
        <f>SUM(U23:U28)</f>
        <v>0</v>
      </c>
      <c r="V29" s="12"/>
      <c r="W29" s="30">
        <f>SUM(W23:W28)</f>
        <v>0</v>
      </c>
      <c r="X29" s="12"/>
      <c r="Y29" s="30">
        <f>SUM(Y23:Y28)</f>
        <v>0</v>
      </c>
      <c r="Z29" s="12"/>
      <c r="AA29" s="30">
        <f>SUM(AA23:AA28)</f>
        <v>0</v>
      </c>
      <c r="AB29" s="130">
        <f>SUM(AB22:AB28)</f>
        <v>0</v>
      </c>
      <c r="AC29" s="120"/>
      <c r="AD29" s="121">
        <f>SUM(AD23:AD28)</f>
        <v>0</v>
      </c>
      <c r="AE29" s="33">
        <f>SUM(AE23:AE28)</f>
        <v>0</v>
      </c>
      <c r="AF29" s="33">
        <f>SUM(AF23:AF28)</f>
        <v>0</v>
      </c>
      <c r="AG29" s="35"/>
      <c r="AH29" s="50">
        <f>SUM(AH23:AH28)</f>
        <v>0</v>
      </c>
      <c r="AI29" s="51">
        <f>SUM(AI23:AI28)</f>
        <v>0</v>
      </c>
      <c r="AJ29" s="52" t="str">
        <f>IF(AE29&gt;0,AI29/AE29,"")</f>
        <v/>
      </c>
      <c r="AL29" s="24" t="str">
        <f>IF((AD29+I29+K29+M29+O29+Q29+S29+U29+W29+Y29+AA29)=(AE29+AF29),"","Error!")</f>
        <v/>
      </c>
    </row>
    <row r="30" spans="1:38" ht="12.6" customHeight="1" x14ac:dyDescent="0.3">
      <c r="A30" s="6"/>
      <c r="B30" s="1"/>
      <c r="C30" s="1"/>
      <c r="D30" s="1"/>
      <c r="E30" s="1"/>
      <c r="F30" s="7"/>
      <c r="G30" s="3"/>
      <c r="H30" s="117"/>
      <c r="I30" s="29"/>
      <c r="J30" s="3"/>
      <c r="K30" s="29"/>
      <c r="L30" s="3"/>
      <c r="M30" s="29"/>
      <c r="N30" s="3"/>
      <c r="O30" s="29"/>
      <c r="P30" s="3"/>
      <c r="Q30" s="29"/>
      <c r="R30" s="3"/>
      <c r="S30" s="29"/>
      <c r="T30" s="3"/>
      <c r="U30" s="29"/>
      <c r="V30" s="3"/>
      <c r="W30" s="29"/>
      <c r="X30" s="3"/>
      <c r="Y30" s="29"/>
      <c r="Z30" s="3"/>
      <c r="AA30" s="29"/>
      <c r="AB30" s="128"/>
      <c r="AC30" s="117"/>
      <c r="AD30" s="118"/>
      <c r="AE30" s="32"/>
      <c r="AF30" s="26"/>
      <c r="AG30" s="35"/>
      <c r="AH30" s="46"/>
      <c r="AI30" s="53"/>
      <c r="AJ30" s="47"/>
    </row>
    <row r="31" spans="1:38" x14ac:dyDescent="0.3">
      <c r="A31" s="6"/>
      <c r="B31" s="60" t="s">
        <v>63</v>
      </c>
      <c r="C31" s="1" t="s">
        <v>64</v>
      </c>
      <c r="D31" s="1"/>
      <c r="E31" s="1"/>
      <c r="F31" s="7"/>
      <c r="G31" s="3"/>
      <c r="H31" s="117"/>
      <c r="I31" s="29"/>
      <c r="J31" s="3"/>
      <c r="K31" s="29"/>
      <c r="L31" s="3"/>
      <c r="M31" s="29"/>
      <c r="N31" s="3"/>
      <c r="O31" s="29"/>
      <c r="P31" s="3"/>
      <c r="Q31" s="29"/>
      <c r="R31" s="3"/>
      <c r="S31" s="29"/>
      <c r="T31" s="3"/>
      <c r="U31" s="29"/>
      <c r="V31" s="3"/>
      <c r="W31" s="29"/>
      <c r="X31" s="3"/>
      <c r="Y31" s="29"/>
      <c r="Z31" s="3"/>
      <c r="AA31" s="29"/>
      <c r="AB31" s="128"/>
      <c r="AC31" s="117"/>
      <c r="AD31" s="118"/>
      <c r="AE31" s="32"/>
      <c r="AF31" s="26"/>
      <c r="AG31" s="35"/>
      <c r="AH31" s="46"/>
      <c r="AI31" s="53"/>
      <c r="AJ31" s="47"/>
    </row>
    <row r="32" spans="1:38" x14ac:dyDescent="0.3">
      <c r="A32" s="6"/>
      <c r="B32" s="1"/>
      <c r="C32" s="106" t="s">
        <v>65</v>
      </c>
      <c r="D32" s="105"/>
      <c r="E32" s="1"/>
      <c r="F32" s="7"/>
      <c r="G32" s="3"/>
      <c r="H32" s="117"/>
      <c r="I32" s="29">
        <f>ROUND($G32*H32,0)</f>
        <v>0</v>
      </c>
      <c r="J32" s="3"/>
      <c r="K32" s="29">
        <f>ROUND($G32*J32,0)</f>
        <v>0</v>
      </c>
      <c r="L32" s="3"/>
      <c r="M32" s="29">
        <f>ROUND($G32*L32,0)</f>
        <v>0</v>
      </c>
      <c r="N32" s="3"/>
      <c r="O32" s="29">
        <f>ROUND($G32*N32,0)</f>
        <v>0</v>
      </c>
      <c r="P32" s="3"/>
      <c r="Q32" s="29">
        <f>ROUND($G32*P32,0)</f>
        <v>0</v>
      </c>
      <c r="R32" s="3"/>
      <c r="S32" s="29">
        <f>ROUND($G32*R32,0)</f>
        <v>0</v>
      </c>
      <c r="T32" s="3"/>
      <c r="U32" s="29">
        <f>ROUND($G32*T32,0)</f>
        <v>0</v>
      </c>
      <c r="V32" s="3"/>
      <c r="W32" s="29">
        <f>ROUND($G32*V32,0)</f>
        <v>0</v>
      </c>
      <c r="X32" s="3"/>
      <c r="Y32" s="29">
        <f>ROUND($G32*X32,0)</f>
        <v>0</v>
      </c>
      <c r="Z32" s="3"/>
      <c r="AA32" s="29">
        <f>ROUND($G32*Z32,0)</f>
        <v>0</v>
      </c>
      <c r="AB32" s="128">
        <f>I32+K32+M32+O32+Q32+S32+U32+W32+Y32+AA32</f>
        <v>0</v>
      </c>
      <c r="AC32" s="117"/>
      <c r="AD32" s="118">
        <f>ROUND($G32*AC32,0)</f>
        <v>0</v>
      </c>
      <c r="AE32" s="32">
        <f t="shared" ref="AE32:AE36" si="7">AD32+I32+K32+M32+O32+Q32+S32+U32+W32+Y32+AA32-AF32</f>
        <v>0</v>
      </c>
      <c r="AF32" s="26"/>
      <c r="AG32" s="35"/>
      <c r="AH32" s="46"/>
      <c r="AI32" s="48">
        <f>AE32-AH32</f>
        <v>0</v>
      </c>
      <c r="AJ32" s="49" t="str">
        <f>IF(AE32&gt;0,AI32/AE32,"")</f>
        <v/>
      </c>
    </row>
    <row r="33" spans="1:38" x14ac:dyDescent="0.3">
      <c r="A33" s="6"/>
      <c r="B33" s="1"/>
      <c r="C33" s="106" t="s">
        <v>66</v>
      </c>
      <c r="D33" s="105"/>
      <c r="E33" s="1"/>
      <c r="F33" s="7"/>
      <c r="G33" s="3"/>
      <c r="H33" s="117"/>
      <c r="I33" s="29">
        <f t="shared" ref="I33:Q36" si="8">ROUND($G33*H33,0)</f>
        <v>0</v>
      </c>
      <c r="J33" s="3"/>
      <c r="K33" s="29">
        <f t="shared" si="8"/>
        <v>0</v>
      </c>
      <c r="L33" s="3"/>
      <c r="M33" s="29">
        <f t="shared" si="8"/>
        <v>0</v>
      </c>
      <c r="N33" s="3"/>
      <c r="O33" s="29">
        <f t="shared" si="8"/>
        <v>0</v>
      </c>
      <c r="P33" s="3"/>
      <c r="Q33" s="29">
        <f t="shared" si="8"/>
        <v>0</v>
      </c>
      <c r="R33" s="3"/>
      <c r="S33" s="29">
        <f>ROUND($G33*R33,0)</f>
        <v>0</v>
      </c>
      <c r="T33" s="3"/>
      <c r="U33" s="29">
        <f>ROUND($G33*T33,0)</f>
        <v>0</v>
      </c>
      <c r="V33" s="3"/>
      <c r="W33" s="29">
        <f>ROUND($G33*V33,0)</f>
        <v>0</v>
      </c>
      <c r="X33" s="3"/>
      <c r="Y33" s="29">
        <f>ROUND($G33*X33,0)</f>
        <v>0</v>
      </c>
      <c r="Z33" s="3"/>
      <c r="AA33" s="29">
        <f>ROUND($G33*Z33,0)</f>
        <v>0</v>
      </c>
      <c r="AB33" s="128">
        <f t="shared" ref="AB33:AB36" si="9">I33+K33+M33+O33+Q33+S33+U33+W33+Y33+AA33</f>
        <v>0</v>
      </c>
      <c r="AC33" s="117"/>
      <c r="AD33" s="118">
        <f t="shared" ref="AD33:AD36" si="10">ROUND($G33*AC33,0)</f>
        <v>0</v>
      </c>
      <c r="AE33" s="32">
        <f t="shared" si="7"/>
        <v>0</v>
      </c>
      <c r="AF33" s="26"/>
      <c r="AG33" s="35"/>
      <c r="AH33" s="46"/>
      <c r="AI33" s="48">
        <f>AE33-AH33</f>
        <v>0</v>
      </c>
      <c r="AJ33" s="49" t="str">
        <f>IF(AE33&gt;0,AI33/AE33,"")</f>
        <v/>
      </c>
    </row>
    <row r="34" spans="1:38" x14ac:dyDescent="0.3">
      <c r="A34" s="6"/>
      <c r="B34" s="1"/>
      <c r="C34" s="1" t="s">
        <v>67</v>
      </c>
      <c r="E34" s="1"/>
      <c r="F34" s="7"/>
      <c r="G34" s="3"/>
      <c r="H34" s="117"/>
      <c r="I34" s="29">
        <f t="shared" si="8"/>
        <v>0</v>
      </c>
      <c r="J34" s="3"/>
      <c r="K34" s="29">
        <f t="shared" si="8"/>
        <v>0</v>
      </c>
      <c r="L34" s="3"/>
      <c r="M34" s="29">
        <f t="shared" si="8"/>
        <v>0</v>
      </c>
      <c r="N34" s="3"/>
      <c r="O34" s="29">
        <f t="shared" si="8"/>
        <v>0</v>
      </c>
      <c r="P34" s="3"/>
      <c r="Q34" s="29">
        <f t="shared" si="8"/>
        <v>0</v>
      </c>
      <c r="R34" s="3"/>
      <c r="S34" s="29">
        <f>ROUND($G34*R34,0)</f>
        <v>0</v>
      </c>
      <c r="T34" s="3"/>
      <c r="U34" s="29">
        <f>ROUND($G34*T34,0)</f>
        <v>0</v>
      </c>
      <c r="V34" s="3"/>
      <c r="W34" s="29">
        <f>ROUND($G34*V34,0)</f>
        <v>0</v>
      </c>
      <c r="X34" s="3"/>
      <c r="Y34" s="29">
        <f>ROUND($G34*X34,0)</f>
        <v>0</v>
      </c>
      <c r="Z34" s="3"/>
      <c r="AA34" s="29">
        <f>ROUND($G34*Z34,0)</f>
        <v>0</v>
      </c>
      <c r="AB34" s="128">
        <f t="shared" si="9"/>
        <v>0</v>
      </c>
      <c r="AC34" s="117"/>
      <c r="AD34" s="118">
        <f t="shared" si="10"/>
        <v>0</v>
      </c>
      <c r="AE34" s="32">
        <f t="shared" si="7"/>
        <v>0</v>
      </c>
      <c r="AF34" s="26"/>
      <c r="AG34" s="35"/>
      <c r="AH34" s="46"/>
      <c r="AI34" s="48">
        <f>AE34-AH34</f>
        <v>0</v>
      </c>
      <c r="AJ34" s="49" t="str">
        <f>IF(AE34&gt;0,AI34/AE34,"")</f>
        <v/>
      </c>
    </row>
    <row r="35" spans="1:38" x14ac:dyDescent="0.3">
      <c r="A35" s="6"/>
      <c r="B35" s="1"/>
      <c r="C35" s="1" t="s">
        <v>68</v>
      </c>
      <c r="E35" s="1"/>
      <c r="F35" s="7"/>
      <c r="G35" s="3"/>
      <c r="H35" s="117"/>
      <c r="I35" s="29">
        <f t="shared" si="8"/>
        <v>0</v>
      </c>
      <c r="J35" s="3"/>
      <c r="K35" s="29">
        <f t="shared" si="8"/>
        <v>0</v>
      </c>
      <c r="L35" s="3"/>
      <c r="M35" s="29">
        <f t="shared" si="8"/>
        <v>0</v>
      </c>
      <c r="N35" s="3"/>
      <c r="O35" s="29">
        <f t="shared" si="8"/>
        <v>0</v>
      </c>
      <c r="P35" s="3"/>
      <c r="Q35" s="29">
        <f t="shared" si="8"/>
        <v>0</v>
      </c>
      <c r="R35" s="3"/>
      <c r="S35" s="29">
        <f>ROUND($G35*R35,0)</f>
        <v>0</v>
      </c>
      <c r="T35" s="3"/>
      <c r="U35" s="29">
        <f>ROUND($G35*T35,0)</f>
        <v>0</v>
      </c>
      <c r="V35" s="3"/>
      <c r="W35" s="29">
        <f>ROUND($G35*V35,0)</f>
        <v>0</v>
      </c>
      <c r="X35" s="3"/>
      <c r="Y35" s="29">
        <f>ROUND($G35*X35,0)</f>
        <v>0</v>
      </c>
      <c r="Z35" s="3"/>
      <c r="AA35" s="29">
        <f>ROUND($G35*Z35,0)</f>
        <v>0</v>
      </c>
      <c r="AB35" s="128">
        <f t="shared" si="9"/>
        <v>0</v>
      </c>
      <c r="AC35" s="117"/>
      <c r="AD35" s="118">
        <f t="shared" si="10"/>
        <v>0</v>
      </c>
      <c r="AE35" s="32">
        <f t="shared" si="7"/>
        <v>0</v>
      </c>
      <c r="AF35" s="26"/>
      <c r="AG35" s="35"/>
      <c r="AH35" s="46"/>
      <c r="AI35" s="48">
        <f>AE35-AH35</f>
        <v>0</v>
      </c>
      <c r="AJ35" s="49" t="str">
        <f>IF(AE35&gt;0,AI35/AE35,"")</f>
        <v/>
      </c>
    </row>
    <row r="36" spans="1:38" x14ac:dyDescent="0.3">
      <c r="A36" s="6"/>
      <c r="B36" s="1"/>
      <c r="C36" s="1" t="s">
        <v>69</v>
      </c>
      <c r="E36" s="1"/>
      <c r="F36" s="7"/>
      <c r="G36" s="3"/>
      <c r="H36" s="117"/>
      <c r="I36" s="29">
        <f t="shared" si="8"/>
        <v>0</v>
      </c>
      <c r="J36" s="3"/>
      <c r="K36" s="29">
        <f t="shared" si="8"/>
        <v>0</v>
      </c>
      <c r="L36" s="3"/>
      <c r="M36" s="29">
        <f t="shared" si="8"/>
        <v>0</v>
      </c>
      <c r="N36" s="3"/>
      <c r="O36" s="29">
        <f t="shared" si="8"/>
        <v>0</v>
      </c>
      <c r="P36" s="3"/>
      <c r="Q36" s="29">
        <f t="shared" si="8"/>
        <v>0</v>
      </c>
      <c r="R36" s="3"/>
      <c r="S36" s="29">
        <f>ROUND($G36*R36,0)</f>
        <v>0</v>
      </c>
      <c r="T36" s="3"/>
      <c r="U36" s="29">
        <f>ROUND($G36*T36,0)</f>
        <v>0</v>
      </c>
      <c r="V36" s="3"/>
      <c r="W36" s="29">
        <f>ROUND($G36*V36,0)</f>
        <v>0</v>
      </c>
      <c r="X36" s="3"/>
      <c r="Y36" s="29">
        <f>ROUND($G36*X36,0)</f>
        <v>0</v>
      </c>
      <c r="Z36" s="3"/>
      <c r="AA36" s="29">
        <f>ROUND($G36*Z36,0)</f>
        <v>0</v>
      </c>
      <c r="AB36" s="128">
        <f t="shared" si="9"/>
        <v>0</v>
      </c>
      <c r="AC36" s="117"/>
      <c r="AD36" s="118">
        <f t="shared" si="10"/>
        <v>0</v>
      </c>
      <c r="AE36" s="32">
        <f t="shared" si="7"/>
        <v>0</v>
      </c>
      <c r="AF36" s="26"/>
      <c r="AG36" s="35"/>
      <c r="AH36" s="46"/>
      <c r="AI36" s="48">
        <f>AE36-AH36</f>
        <v>0</v>
      </c>
      <c r="AJ36" s="49" t="str">
        <f>IF(AE36&gt;0,AI36/AE36,"")</f>
        <v/>
      </c>
    </row>
    <row r="37" spans="1:38" s="24" customFormat="1" x14ac:dyDescent="0.3">
      <c r="A37" s="38"/>
      <c r="B37" s="27"/>
      <c r="C37" s="27"/>
      <c r="D37" s="27"/>
      <c r="E37" s="27"/>
      <c r="F37" s="39"/>
      <c r="G37" s="23"/>
      <c r="H37" s="119"/>
      <c r="I37" s="29"/>
      <c r="J37" s="23"/>
      <c r="K37" s="29"/>
      <c r="L37" s="23"/>
      <c r="M37" s="29"/>
      <c r="N37" s="23"/>
      <c r="O37" s="29"/>
      <c r="P37" s="23"/>
      <c r="Q37" s="29"/>
      <c r="R37" s="23"/>
      <c r="S37" s="29"/>
      <c r="T37" s="23"/>
      <c r="U37" s="29"/>
      <c r="V37" s="23"/>
      <c r="W37" s="29"/>
      <c r="X37" s="23"/>
      <c r="Y37" s="29"/>
      <c r="Z37" s="23"/>
      <c r="AA37" s="29"/>
      <c r="AB37" s="129"/>
      <c r="AC37" s="119"/>
      <c r="AD37" s="118"/>
      <c r="AE37" s="32"/>
      <c r="AF37" s="40"/>
      <c r="AG37" s="41"/>
      <c r="AH37" s="46"/>
      <c r="AI37" s="48"/>
      <c r="AJ37" s="49"/>
    </row>
    <row r="38" spans="1:38" x14ac:dyDescent="0.3">
      <c r="A38" s="9"/>
      <c r="B38" s="10" t="s">
        <v>70</v>
      </c>
      <c r="C38" s="10"/>
      <c r="D38" s="10"/>
      <c r="E38" s="10"/>
      <c r="F38" s="11"/>
      <c r="G38" s="12"/>
      <c r="H38" s="120"/>
      <c r="I38" s="30">
        <f>SUM(I32:I37)</f>
        <v>0</v>
      </c>
      <c r="J38" s="12"/>
      <c r="K38" s="30">
        <f>SUM(K32:K37)</f>
        <v>0</v>
      </c>
      <c r="L38" s="12"/>
      <c r="M38" s="30">
        <f>SUM(M32:M37)</f>
        <v>0</v>
      </c>
      <c r="N38" s="12"/>
      <c r="O38" s="30">
        <f>SUM(O32:O37)</f>
        <v>0</v>
      </c>
      <c r="P38" s="12"/>
      <c r="Q38" s="30">
        <f>SUM(Q32:Q37)</f>
        <v>0</v>
      </c>
      <c r="R38" s="12"/>
      <c r="S38" s="30">
        <f>SUM(S32:S37)</f>
        <v>0</v>
      </c>
      <c r="T38" s="12"/>
      <c r="U38" s="30">
        <f>SUM(U32:U37)</f>
        <v>0</v>
      </c>
      <c r="V38" s="12"/>
      <c r="W38" s="30">
        <f>SUM(W32:W37)</f>
        <v>0</v>
      </c>
      <c r="X38" s="12"/>
      <c r="Y38" s="30">
        <f>SUM(Y32:Y37)</f>
        <v>0</v>
      </c>
      <c r="Z38" s="12"/>
      <c r="AA38" s="30">
        <f>SUM(AA32:AA37)</f>
        <v>0</v>
      </c>
      <c r="AB38" s="130">
        <f>SUM(AB31:AB37)</f>
        <v>0</v>
      </c>
      <c r="AC38" s="120"/>
      <c r="AD38" s="121">
        <f>SUM(AD32:AD37)</f>
        <v>0</v>
      </c>
      <c r="AE38" s="33">
        <f>SUM(AE32:AE37)</f>
        <v>0</v>
      </c>
      <c r="AF38" s="33">
        <f>SUM(AF32:AF37)</f>
        <v>0</v>
      </c>
      <c r="AG38" s="35"/>
      <c r="AH38" s="50">
        <f>SUM(AH32:AH37)</f>
        <v>0</v>
      </c>
      <c r="AI38" s="51">
        <f>SUM(AI32:AI37)</f>
        <v>0</v>
      </c>
      <c r="AJ38" s="52" t="str">
        <f>IF(AE38&gt;0,AI38/AE38,"")</f>
        <v/>
      </c>
      <c r="AL38" s="24" t="str">
        <f>IF((AD38+I38+K38+M38+O38+Q38+S38+U38+W38+Y38+AA38)=(AE38+AF38),"","Error!")</f>
        <v/>
      </c>
    </row>
    <row r="39" spans="1:38" x14ac:dyDescent="0.3">
      <c r="A39" s="6"/>
      <c r="B39" s="1"/>
      <c r="C39" s="1"/>
      <c r="D39" s="1"/>
      <c r="E39" s="1"/>
      <c r="F39" s="7"/>
      <c r="G39" s="3"/>
      <c r="H39" s="117"/>
      <c r="I39" s="29"/>
      <c r="J39" s="3"/>
      <c r="K39" s="29"/>
      <c r="L39" s="3"/>
      <c r="M39" s="29"/>
      <c r="N39" s="3"/>
      <c r="O39" s="29"/>
      <c r="P39" s="3"/>
      <c r="Q39" s="29"/>
      <c r="R39" s="3"/>
      <c r="S39" s="29"/>
      <c r="T39" s="3"/>
      <c r="U39" s="29"/>
      <c r="V39" s="3"/>
      <c r="W39" s="29"/>
      <c r="X39" s="3"/>
      <c r="Y39" s="29"/>
      <c r="Z39" s="3"/>
      <c r="AA39" s="29"/>
      <c r="AB39" s="128"/>
      <c r="AC39" s="117"/>
      <c r="AD39" s="118"/>
      <c r="AE39" s="32"/>
      <c r="AF39" s="26"/>
      <c r="AG39" s="35"/>
      <c r="AH39" s="46"/>
      <c r="AI39" s="53"/>
      <c r="AJ39" s="47"/>
    </row>
    <row r="40" spans="1:38" x14ac:dyDescent="0.3">
      <c r="A40" s="9" t="s">
        <v>71</v>
      </c>
      <c r="B40" s="10"/>
      <c r="C40" s="10"/>
      <c r="D40" s="10"/>
      <c r="E40" s="10"/>
      <c r="F40" s="11"/>
      <c r="G40" s="12"/>
      <c r="H40" s="120"/>
      <c r="I40" s="30">
        <f>I29+I38</f>
        <v>0</v>
      </c>
      <c r="J40" s="12"/>
      <c r="K40" s="30">
        <f>K29+K38</f>
        <v>0</v>
      </c>
      <c r="L40" s="12"/>
      <c r="M40" s="30">
        <f>M29+M38</f>
        <v>0</v>
      </c>
      <c r="N40" s="12"/>
      <c r="O40" s="30">
        <f>O29+O38</f>
        <v>0</v>
      </c>
      <c r="P40" s="12"/>
      <c r="Q40" s="30">
        <f>Q29+Q38</f>
        <v>0</v>
      </c>
      <c r="R40" s="12"/>
      <c r="S40" s="30">
        <f>S29+S38</f>
        <v>0</v>
      </c>
      <c r="T40" s="12"/>
      <c r="U40" s="30">
        <f>U29+U38</f>
        <v>0</v>
      </c>
      <c r="V40" s="12"/>
      <c r="W40" s="30">
        <f>W29+W38</f>
        <v>0</v>
      </c>
      <c r="X40" s="12"/>
      <c r="Y40" s="30">
        <f>Y29+Y38</f>
        <v>0</v>
      </c>
      <c r="Z40" s="12"/>
      <c r="AA40" s="30">
        <f t="shared" ref="AA40:AF40" si="11">AA29+AA38</f>
        <v>0</v>
      </c>
      <c r="AB40" s="160">
        <f t="shared" si="11"/>
        <v>0</v>
      </c>
      <c r="AC40" s="120"/>
      <c r="AD40" s="121">
        <f>AD29+AD38</f>
        <v>0</v>
      </c>
      <c r="AE40" s="33">
        <f t="shared" si="11"/>
        <v>0</v>
      </c>
      <c r="AF40" s="33">
        <f t="shared" si="11"/>
        <v>0</v>
      </c>
      <c r="AG40" s="35"/>
      <c r="AH40" s="50">
        <f>AH29+AH38</f>
        <v>0</v>
      </c>
      <c r="AI40" s="51">
        <f>AI29+AI38</f>
        <v>0</v>
      </c>
      <c r="AJ40" s="52" t="str">
        <f>IF(AE40&gt;0,AI40/AE40,"")</f>
        <v/>
      </c>
      <c r="AL40" s="24" t="str">
        <f>IF((AD40+I40+K40+M40+O40+Q40+S40+U40+W40+Y40+AA40)=(AE40+AF40),"","Error!")</f>
        <v/>
      </c>
    </row>
    <row r="41" spans="1:38" x14ac:dyDescent="0.3">
      <c r="A41" s="6"/>
      <c r="B41" s="1"/>
      <c r="C41" s="1"/>
      <c r="D41" s="1"/>
      <c r="E41" s="1"/>
      <c r="F41" s="7"/>
      <c r="G41" s="3"/>
      <c r="H41" s="117"/>
      <c r="I41" s="29"/>
      <c r="J41" s="3"/>
      <c r="K41" s="29"/>
      <c r="L41" s="3"/>
      <c r="M41" s="29"/>
      <c r="N41" s="3"/>
      <c r="O41" s="29"/>
      <c r="P41" s="3"/>
      <c r="Q41" s="29"/>
      <c r="R41" s="3"/>
      <c r="S41" s="29"/>
      <c r="T41" s="3"/>
      <c r="U41" s="29"/>
      <c r="V41" s="3"/>
      <c r="W41" s="29"/>
      <c r="X41" s="3"/>
      <c r="Y41" s="29"/>
      <c r="Z41" s="3"/>
      <c r="AA41" s="29"/>
      <c r="AB41" s="128"/>
      <c r="AC41" s="117"/>
      <c r="AD41" s="118"/>
      <c r="AE41" s="32"/>
      <c r="AF41" s="26"/>
      <c r="AG41" s="35"/>
      <c r="AH41" s="46"/>
      <c r="AI41" s="53"/>
      <c r="AJ41" s="47"/>
    </row>
    <row r="42" spans="1:38" x14ac:dyDescent="0.3">
      <c r="A42" s="6" t="s">
        <v>72</v>
      </c>
      <c r="B42" s="1" t="s">
        <v>18</v>
      </c>
      <c r="C42" s="1"/>
      <c r="D42" s="1"/>
      <c r="E42" s="1"/>
      <c r="F42" s="7"/>
      <c r="G42" s="3"/>
      <c r="H42" s="117"/>
      <c r="I42" s="29"/>
      <c r="J42" s="3"/>
      <c r="K42" s="29"/>
      <c r="L42" s="3"/>
      <c r="M42" s="29"/>
      <c r="N42" s="3"/>
      <c r="O42" s="29"/>
      <c r="P42" s="3"/>
      <c r="Q42" s="29"/>
      <c r="R42" s="3"/>
      <c r="S42" s="29"/>
      <c r="T42" s="3"/>
      <c r="U42" s="29"/>
      <c r="V42" s="3"/>
      <c r="W42" s="29"/>
      <c r="X42" s="3"/>
      <c r="Y42" s="29"/>
      <c r="Z42" s="3"/>
      <c r="AA42" s="29"/>
      <c r="AB42" s="128"/>
      <c r="AC42" s="117"/>
      <c r="AD42" s="118"/>
      <c r="AE42" s="32"/>
      <c r="AF42" s="26"/>
      <c r="AG42" s="35"/>
      <c r="AH42" s="46"/>
      <c r="AI42" s="53"/>
      <c r="AJ42" s="47"/>
    </row>
    <row r="43" spans="1:38" x14ac:dyDescent="0.3">
      <c r="A43" s="6"/>
      <c r="B43" s="1"/>
      <c r="C43" s="1"/>
      <c r="D43" s="1"/>
      <c r="E43" s="1"/>
      <c r="F43" s="7"/>
      <c r="G43" s="3"/>
      <c r="H43" s="117"/>
      <c r="I43" s="29"/>
      <c r="J43" s="3"/>
      <c r="K43" s="29"/>
      <c r="L43" s="3"/>
      <c r="M43" s="29"/>
      <c r="N43" s="3"/>
      <c r="O43" s="29"/>
      <c r="P43" s="3"/>
      <c r="Q43" s="29"/>
      <c r="R43" s="3"/>
      <c r="S43" s="29"/>
      <c r="T43" s="3"/>
      <c r="U43" s="29"/>
      <c r="V43" s="3"/>
      <c r="W43" s="29"/>
      <c r="X43" s="3"/>
      <c r="Y43" s="29"/>
      <c r="Z43" s="3"/>
      <c r="AA43" s="29"/>
      <c r="AB43" s="128"/>
      <c r="AC43" s="117"/>
      <c r="AD43" s="118"/>
      <c r="AE43" s="32"/>
      <c r="AF43" s="26"/>
      <c r="AG43" s="35"/>
      <c r="AH43" s="46"/>
      <c r="AI43" s="53"/>
      <c r="AJ43" s="47"/>
    </row>
    <row r="44" spans="1:38" x14ac:dyDescent="0.3">
      <c r="A44" s="6"/>
      <c r="B44" s="1" t="s">
        <v>51</v>
      </c>
      <c r="C44" s="106" t="s">
        <v>73</v>
      </c>
      <c r="D44" s="106"/>
      <c r="E44" s="1"/>
      <c r="F44" s="7"/>
      <c r="G44" s="3"/>
      <c r="H44" s="117"/>
      <c r="I44" s="29">
        <f t="shared" ref="I44:AA46" si="12">ROUND($G44*H44,0)</f>
        <v>0</v>
      </c>
      <c r="J44" s="3"/>
      <c r="K44" s="29">
        <f t="shared" si="12"/>
        <v>0</v>
      </c>
      <c r="L44" s="3"/>
      <c r="M44" s="29">
        <f t="shared" si="12"/>
        <v>0</v>
      </c>
      <c r="N44" s="3"/>
      <c r="O44" s="29">
        <f t="shared" si="12"/>
        <v>0</v>
      </c>
      <c r="P44" s="3"/>
      <c r="Q44" s="29">
        <f t="shared" si="12"/>
        <v>0</v>
      </c>
      <c r="R44" s="3"/>
      <c r="S44" s="29">
        <f t="shared" si="12"/>
        <v>0</v>
      </c>
      <c r="T44" s="3"/>
      <c r="U44" s="29">
        <f t="shared" si="12"/>
        <v>0</v>
      </c>
      <c r="V44" s="3"/>
      <c r="W44" s="29">
        <f t="shared" si="12"/>
        <v>0</v>
      </c>
      <c r="X44" s="3"/>
      <c r="Y44" s="29">
        <f t="shared" si="12"/>
        <v>0</v>
      </c>
      <c r="Z44" s="3"/>
      <c r="AA44" s="29">
        <f t="shared" si="12"/>
        <v>0</v>
      </c>
      <c r="AB44" s="128">
        <f t="shared" ref="AB44:AB46" si="13">I44+K44+M44+O44+Q44+S44+U44+W44+Y44+AA44</f>
        <v>0</v>
      </c>
      <c r="AC44" s="117"/>
      <c r="AD44" s="118">
        <f t="shared" ref="AD44:AD46" si="14">ROUND($G44*AC44,0)</f>
        <v>0</v>
      </c>
      <c r="AE44" s="32">
        <f t="shared" ref="AE44:AE46" si="15">AD44+I44+K44+M44+O44+Q44+S44+U44+W44+Y44+AA44-AF44</f>
        <v>0</v>
      </c>
      <c r="AF44" s="26"/>
      <c r="AG44" s="35"/>
      <c r="AH44" s="46"/>
      <c r="AI44" s="48">
        <f>AE44-AH44</f>
        <v>0</v>
      </c>
      <c r="AJ44" s="49" t="str">
        <f t="shared" ref="AJ44:AJ46" si="16">IF(AE44&gt;0,AI44/AE44,"")</f>
        <v/>
      </c>
    </row>
    <row r="45" spans="1:38" x14ac:dyDescent="0.3">
      <c r="A45" s="6"/>
      <c r="B45" s="1" t="s">
        <v>74</v>
      </c>
      <c r="C45" s="106" t="s">
        <v>75</v>
      </c>
      <c r="D45" s="106"/>
      <c r="E45" s="1"/>
      <c r="F45" s="7"/>
      <c r="G45" s="3"/>
      <c r="H45" s="117"/>
      <c r="I45" s="29">
        <f t="shared" si="12"/>
        <v>0</v>
      </c>
      <c r="J45" s="3"/>
      <c r="K45" s="29">
        <f t="shared" si="12"/>
        <v>0</v>
      </c>
      <c r="L45" s="3"/>
      <c r="M45" s="29">
        <f t="shared" si="12"/>
        <v>0</v>
      </c>
      <c r="N45" s="3"/>
      <c r="O45" s="29">
        <f t="shared" si="12"/>
        <v>0</v>
      </c>
      <c r="P45" s="3"/>
      <c r="Q45" s="29">
        <f t="shared" si="12"/>
        <v>0</v>
      </c>
      <c r="R45" s="3"/>
      <c r="S45" s="29">
        <f t="shared" si="12"/>
        <v>0</v>
      </c>
      <c r="T45" s="3"/>
      <c r="U45" s="29">
        <f t="shared" si="12"/>
        <v>0</v>
      </c>
      <c r="V45" s="3"/>
      <c r="W45" s="29">
        <f t="shared" si="12"/>
        <v>0</v>
      </c>
      <c r="X45" s="3"/>
      <c r="Y45" s="29">
        <f t="shared" si="12"/>
        <v>0</v>
      </c>
      <c r="Z45" s="3"/>
      <c r="AA45" s="29">
        <f t="shared" si="12"/>
        <v>0</v>
      </c>
      <c r="AB45" s="128">
        <f t="shared" si="13"/>
        <v>0</v>
      </c>
      <c r="AC45" s="117"/>
      <c r="AD45" s="118">
        <f t="shared" si="14"/>
        <v>0</v>
      </c>
      <c r="AE45" s="32">
        <f t="shared" si="15"/>
        <v>0</v>
      </c>
      <c r="AF45" s="26"/>
      <c r="AG45" s="35"/>
      <c r="AH45" s="46"/>
      <c r="AI45" s="48">
        <f>AE45-AH45</f>
        <v>0</v>
      </c>
      <c r="AJ45" s="49" t="str">
        <f t="shared" si="16"/>
        <v/>
      </c>
    </row>
    <row r="46" spans="1:38" x14ac:dyDescent="0.3">
      <c r="A46" s="6"/>
      <c r="B46" s="1" t="s">
        <v>76</v>
      </c>
      <c r="C46" s="1"/>
      <c r="D46" s="1"/>
      <c r="E46" s="1"/>
      <c r="F46" s="7"/>
      <c r="G46" s="3"/>
      <c r="H46" s="117"/>
      <c r="I46" s="29">
        <f t="shared" si="12"/>
        <v>0</v>
      </c>
      <c r="J46" s="3"/>
      <c r="K46" s="29">
        <f t="shared" si="12"/>
        <v>0</v>
      </c>
      <c r="L46" s="3"/>
      <c r="M46" s="29">
        <f t="shared" si="12"/>
        <v>0</v>
      </c>
      <c r="N46" s="3"/>
      <c r="O46" s="29">
        <f t="shared" si="12"/>
        <v>0</v>
      </c>
      <c r="P46" s="3"/>
      <c r="Q46" s="29">
        <f t="shared" si="12"/>
        <v>0</v>
      </c>
      <c r="R46" s="3"/>
      <c r="S46" s="29">
        <f t="shared" si="12"/>
        <v>0</v>
      </c>
      <c r="T46" s="3"/>
      <c r="U46" s="29">
        <f t="shared" si="12"/>
        <v>0</v>
      </c>
      <c r="V46" s="3"/>
      <c r="W46" s="29">
        <f t="shared" si="12"/>
        <v>0</v>
      </c>
      <c r="X46" s="3"/>
      <c r="Y46" s="29">
        <f t="shared" si="12"/>
        <v>0</v>
      </c>
      <c r="Z46" s="3"/>
      <c r="AA46" s="29">
        <f t="shared" si="12"/>
        <v>0</v>
      </c>
      <c r="AB46" s="128">
        <f t="shared" si="13"/>
        <v>0</v>
      </c>
      <c r="AC46" s="117"/>
      <c r="AD46" s="118">
        <f t="shared" si="14"/>
        <v>0</v>
      </c>
      <c r="AE46" s="32">
        <f t="shared" si="15"/>
        <v>0</v>
      </c>
      <c r="AF46" s="26"/>
      <c r="AG46" s="35"/>
      <c r="AH46" s="46"/>
      <c r="AI46" s="48">
        <f>AE46-AH46</f>
        <v>0</v>
      </c>
      <c r="AJ46" s="49" t="str">
        <f t="shared" si="16"/>
        <v/>
      </c>
    </row>
    <row r="47" spans="1:38" x14ac:dyDescent="0.3">
      <c r="A47" s="6"/>
      <c r="B47" s="1"/>
      <c r="C47" s="1"/>
      <c r="D47" s="1"/>
      <c r="E47" s="1"/>
      <c r="F47" s="7"/>
      <c r="G47" s="3"/>
      <c r="H47" s="117"/>
      <c r="I47" s="29"/>
      <c r="J47" s="3"/>
      <c r="K47" s="29"/>
      <c r="L47" s="3"/>
      <c r="M47" s="29"/>
      <c r="N47" s="3"/>
      <c r="O47" s="29"/>
      <c r="P47" s="3"/>
      <c r="Q47" s="29"/>
      <c r="R47" s="3"/>
      <c r="S47" s="29"/>
      <c r="T47" s="3"/>
      <c r="U47" s="29"/>
      <c r="V47" s="3"/>
      <c r="W47" s="29"/>
      <c r="X47" s="3"/>
      <c r="Y47" s="29"/>
      <c r="Z47" s="3"/>
      <c r="AA47" s="29"/>
      <c r="AB47" s="128"/>
      <c r="AC47" s="117"/>
      <c r="AD47" s="118"/>
      <c r="AE47" s="32"/>
      <c r="AF47" s="26"/>
      <c r="AG47" s="35"/>
      <c r="AH47" s="46"/>
      <c r="AI47" s="53"/>
      <c r="AJ47" s="47"/>
    </row>
    <row r="48" spans="1:38" x14ac:dyDescent="0.3">
      <c r="A48" s="9" t="s">
        <v>77</v>
      </c>
      <c r="B48" s="10"/>
      <c r="C48" s="10"/>
      <c r="D48" s="10"/>
      <c r="E48" s="10"/>
      <c r="F48" s="11"/>
      <c r="G48" s="12"/>
      <c r="H48" s="120"/>
      <c r="I48" s="30">
        <f>SUM(I43:I47)</f>
        <v>0</v>
      </c>
      <c r="J48" s="12"/>
      <c r="K48" s="30">
        <f>SUM(K43:K47)</f>
        <v>0</v>
      </c>
      <c r="L48" s="12"/>
      <c r="M48" s="30">
        <f>SUM(M43:M47)</f>
        <v>0</v>
      </c>
      <c r="N48" s="12"/>
      <c r="O48" s="30">
        <f>SUM(O43:O47)</f>
        <v>0</v>
      </c>
      <c r="P48" s="12"/>
      <c r="Q48" s="30">
        <f>SUM(Q43:Q47)</f>
        <v>0</v>
      </c>
      <c r="R48" s="12"/>
      <c r="S48" s="30">
        <f>SUM(S43:S47)</f>
        <v>0</v>
      </c>
      <c r="T48" s="12"/>
      <c r="U48" s="30">
        <f>SUM(U43:U47)</f>
        <v>0</v>
      </c>
      <c r="V48" s="12"/>
      <c r="W48" s="30">
        <f>SUM(W43:W47)</f>
        <v>0</v>
      </c>
      <c r="X48" s="12"/>
      <c r="Y48" s="30">
        <f>SUM(Y43:Y47)</f>
        <v>0</v>
      </c>
      <c r="Z48" s="12"/>
      <c r="AA48" s="30">
        <f>SUM(AA43:AA47)</f>
        <v>0</v>
      </c>
      <c r="AB48" s="130">
        <f>SUM(AB43:AB47)</f>
        <v>0</v>
      </c>
      <c r="AC48" s="120"/>
      <c r="AD48" s="121">
        <f>SUM(AD43:AD47)</f>
        <v>0</v>
      </c>
      <c r="AE48" s="33">
        <f>SUM(AE43:AE47)</f>
        <v>0</v>
      </c>
      <c r="AF48" s="156">
        <f>SUM(AF43:AF47)</f>
        <v>0</v>
      </c>
      <c r="AG48" s="35"/>
      <c r="AH48" s="156">
        <f>SUM(AH43:AH47)</f>
        <v>0</v>
      </c>
      <c r="AI48" s="51">
        <f>SUM(AI43:AI47)</f>
        <v>0</v>
      </c>
      <c r="AJ48" s="52" t="str">
        <f>IF(AE48&gt;0,AI48/AE48,"")</f>
        <v/>
      </c>
      <c r="AL48" s="24" t="str">
        <f>IF((AD48+I48+K48+M48+O48+Q48+S48+U48+W48+Y48+AA48)=(AE48+AF48),"","Error!")</f>
        <v/>
      </c>
    </row>
    <row r="49" spans="1:38" x14ac:dyDescent="0.3">
      <c r="A49" s="6"/>
      <c r="B49" s="1"/>
      <c r="C49" s="1"/>
      <c r="D49" s="1"/>
      <c r="E49" s="1"/>
      <c r="F49" s="7"/>
      <c r="G49" s="3"/>
      <c r="H49" s="117"/>
      <c r="I49" s="29"/>
      <c r="J49" s="3"/>
      <c r="K49" s="29"/>
      <c r="L49" s="3"/>
      <c r="M49" s="29"/>
      <c r="N49" s="3"/>
      <c r="O49" s="29"/>
      <c r="P49" s="3"/>
      <c r="Q49" s="29"/>
      <c r="R49" s="3"/>
      <c r="S49" s="29"/>
      <c r="T49" s="3"/>
      <c r="U49" s="29"/>
      <c r="V49" s="3"/>
      <c r="W49" s="29"/>
      <c r="X49" s="3"/>
      <c r="Y49" s="29"/>
      <c r="Z49" s="3"/>
      <c r="AA49" s="29"/>
      <c r="AB49" s="128"/>
      <c r="AC49" s="117"/>
      <c r="AD49" s="118"/>
      <c r="AE49" s="32"/>
      <c r="AF49" s="26"/>
      <c r="AG49" s="35"/>
      <c r="AH49" s="46"/>
      <c r="AI49" s="53"/>
      <c r="AJ49" s="47"/>
    </row>
    <row r="50" spans="1:38" x14ac:dyDescent="0.3">
      <c r="A50" s="58" t="s">
        <v>78</v>
      </c>
      <c r="B50" s="1" t="s">
        <v>19</v>
      </c>
      <c r="C50" s="1"/>
      <c r="D50" s="1"/>
      <c r="E50" s="1"/>
      <c r="F50" s="7"/>
      <c r="G50" s="3"/>
      <c r="H50" s="117"/>
      <c r="I50" s="29"/>
      <c r="J50" s="3"/>
      <c r="K50" s="29"/>
      <c r="L50" s="3"/>
      <c r="M50" s="29"/>
      <c r="N50" s="3"/>
      <c r="O50" s="29"/>
      <c r="P50" s="3"/>
      <c r="Q50" s="29"/>
      <c r="R50" s="3"/>
      <c r="S50" s="29"/>
      <c r="T50" s="3"/>
      <c r="U50" s="29"/>
      <c r="V50" s="3"/>
      <c r="W50" s="29"/>
      <c r="X50" s="3"/>
      <c r="Y50" s="29"/>
      <c r="Z50" s="3"/>
      <c r="AA50" s="29"/>
      <c r="AB50" s="128"/>
      <c r="AC50" s="117"/>
      <c r="AD50" s="118"/>
      <c r="AE50" s="32"/>
      <c r="AF50" s="26"/>
      <c r="AG50" s="35"/>
      <c r="AH50" s="46"/>
      <c r="AI50" s="53"/>
      <c r="AJ50" s="47"/>
    </row>
    <row r="51" spans="1:38" x14ac:dyDescent="0.3">
      <c r="A51" s="6"/>
      <c r="B51" s="1"/>
      <c r="C51" s="1"/>
      <c r="D51" s="1"/>
      <c r="E51" s="1"/>
      <c r="F51" s="14"/>
      <c r="G51" s="3"/>
      <c r="H51" s="117"/>
      <c r="I51" s="29"/>
      <c r="J51" s="3"/>
      <c r="K51" s="29"/>
      <c r="L51" s="3"/>
      <c r="M51" s="29"/>
      <c r="N51" s="3"/>
      <c r="O51" s="29"/>
      <c r="P51" s="3"/>
      <c r="Q51" s="29"/>
      <c r="R51" s="3"/>
      <c r="S51" s="29"/>
      <c r="T51" s="3"/>
      <c r="U51" s="29"/>
      <c r="V51" s="3"/>
      <c r="W51" s="29"/>
      <c r="X51" s="3"/>
      <c r="Y51" s="29"/>
      <c r="Z51" s="3"/>
      <c r="AA51" s="29"/>
      <c r="AB51" s="128"/>
      <c r="AC51" s="117"/>
      <c r="AD51" s="118"/>
      <c r="AE51" s="32"/>
      <c r="AF51" s="26"/>
      <c r="AG51" s="35"/>
      <c r="AH51" s="46"/>
      <c r="AI51" s="53"/>
      <c r="AJ51" s="47"/>
    </row>
    <row r="52" spans="1:38" x14ac:dyDescent="0.3">
      <c r="A52" s="6"/>
      <c r="B52" s="74" t="s">
        <v>51</v>
      </c>
      <c r="C52" s="106" t="s">
        <v>79</v>
      </c>
      <c r="D52" s="106"/>
      <c r="E52" s="1"/>
      <c r="F52" s="7"/>
      <c r="G52" s="3"/>
      <c r="H52" s="122"/>
      <c r="I52" s="29">
        <f>ROUND($G52*H52,0)</f>
        <v>0</v>
      </c>
      <c r="J52" s="59"/>
      <c r="K52" s="29">
        <f>ROUND($G52*J52,0)</f>
        <v>0</v>
      </c>
      <c r="L52" s="59"/>
      <c r="M52" s="29">
        <f>ROUND($G52*L52,0)</f>
        <v>0</v>
      </c>
      <c r="N52" s="59">
        <v>0</v>
      </c>
      <c r="O52" s="29">
        <f>ROUND($G52*N52,0)</f>
        <v>0</v>
      </c>
      <c r="P52" s="59">
        <v>0</v>
      </c>
      <c r="Q52" s="29">
        <f>ROUND($G52*P52,0)</f>
        <v>0</v>
      </c>
      <c r="R52" s="3">
        <v>0</v>
      </c>
      <c r="S52" s="29">
        <f t="shared" ref="S52:S59" si="17">ROUND($G52*R52,0)</f>
        <v>0</v>
      </c>
      <c r="T52" s="3"/>
      <c r="U52" s="29">
        <f t="shared" ref="U52:U59" si="18">ROUND($G52*T52,0)</f>
        <v>0</v>
      </c>
      <c r="V52" s="3"/>
      <c r="W52" s="29">
        <f t="shared" ref="W52:W59" si="19">ROUND($G52*V52,0)</f>
        <v>0</v>
      </c>
      <c r="X52" s="3"/>
      <c r="Y52" s="29">
        <f t="shared" ref="Y52:Y55" si="20">ROUND($G52*X52,0)</f>
        <v>0</v>
      </c>
      <c r="Z52" s="3"/>
      <c r="AA52" s="29">
        <f t="shared" ref="AA52:AA55" si="21">ROUND($G52*Z52,0)</f>
        <v>0</v>
      </c>
      <c r="AB52" s="128">
        <f t="shared" ref="AB52:AB59" si="22">I52+K52+M52+O52+Q52+S52+U52+W52+Y52+AA52</f>
        <v>0</v>
      </c>
      <c r="AC52" s="122"/>
      <c r="AD52" s="118">
        <f>ROUND($G52*AC52,0)</f>
        <v>0</v>
      </c>
      <c r="AE52" s="32">
        <f t="shared" ref="AE52:AE59" si="23">AD52+I52+K52+M52+O52+Q52+S52+U52+W52+Y52+AA52-AF52</f>
        <v>0</v>
      </c>
      <c r="AF52" s="26"/>
      <c r="AG52" s="35"/>
      <c r="AH52" s="46"/>
      <c r="AI52" s="48">
        <f t="shared" ref="AI52:AI59" si="24">AE52-AH52</f>
        <v>0</v>
      </c>
      <c r="AJ52" s="49" t="str">
        <f t="shared" ref="AJ52:AJ59" si="25">IF(AE52&gt;0,AI52/AE52,"")</f>
        <v/>
      </c>
    </row>
    <row r="53" spans="1:38" x14ac:dyDescent="0.3">
      <c r="A53" s="6"/>
      <c r="B53" s="74" t="s">
        <v>56</v>
      </c>
      <c r="C53" s="106" t="s">
        <v>80</v>
      </c>
      <c r="D53" s="106"/>
      <c r="E53" s="1"/>
      <c r="F53" s="7"/>
      <c r="G53" s="3"/>
      <c r="H53" s="122"/>
      <c r="I53" s="29">
        <f t="shared" ref="I53:I59" si="26">ROUND($G53*H53,0)</f>
        <v>0</v>
      </c>
      <c r="J53" s="59"/>
      <c r="K53" s="29">
        <f>ROUND($G53*J53,0)</f>
        <v>0</v>
      </c>
      <c r="L53" s="59"/>
      <c r="M53" s="29">
        <f>ROUND($G53*L53,0)</f>
        <v>0</v>
      </c>
      <c r="N53" s="59">
        <v>0</v>
      </c>
      <c r="O53" s="29">
        <f>ROUND($G53*N53,0)</f>
        <v>0</v>
      </c>
      <c r="P53" s="59">
        <v>0</v>
      </c>
      <c r="Q53" s="29">
        <f>ROUND($G53*P53,0)</f>
        <v>0</v>
      </c>
      <c r="R53" s="3">
        <v>0</v>
      </c>
      <c r="S53" s="29">
        <f>ROUND($G53*R53,0)</f>
        <v>0</v>
      </c>
      <c r="T53" s="3"/>
      <c r="U53" s="29">
        <f>ROUND($G53*T53,0)</f>
        <v>0</v>
      </c>
      <c r="V53" s="3"/>
      <c r="W53" s="29">
        <f>ROUND($G53*V53,0)</f>
        <v>0</v>
      </c>
      <c r="X53" s="3"/>
      <c r="Y53" s="29">
        <f>ROUND($G53*X53,0)</f>
        <v>0</v>
      </c>
      <c r="Z53" s="3"/>
      <c r="AA53" s="29">
        <f>ROUND($G53*Z53,0)</f>
        <v>0</v>
      </c>
      <c r="AB53" s="128">
        <f t="shared" si="22"/>
        <v>0</v>
      </c>
      <c r="AC53" s="122"/>
      <c r="AD53" s="118">
        <f>ROUND($G53*AC53,0)</f>
        <v>0</v>
      </c>
      <c r="AE53" s="32">
        <f t="shared" si="23"/>
        <v>0</v>
      </c>
      <c r="AF53" s="26"/>
      <c r="AG53" s="35"/>
      <c r="AH53" s="46"/>
      <c r="AI53" s="48">
        <f t="shared" si="24"/>
        <v>0</v>
      </c>
      <c r="AJ53" s="49" t="str">
        <f t="shared" si="25"/>
        <v/>
      </c>
    </row>
    <row r="54" spans="1:38" x14ac:dyDescent="0.3">
      <c r="A54" s="6"/>
      <c r="B54" s="74" t="s">
        <v>58</v>
      </c>
      <c r="C54" s="106" t="s">
        <v>81</v>
      </c>
      <c r="D54" s="106"/>
      <c r="E54" s="1"/>
      <c r="F54" s="7"/>
      <c r="G54" s="3"/>
      <c r="H54" s="122"/>
      <c r="I54" s="29">
        <f t="shared" si="26"/>
        <v>0</v>
      </c>
      <c r="J54" s="59"/>
      <c r="K54" s="29">
        <f t="shared" ref="K54:K59" si="27">ROUND($G54*J54,0)</f>
        <v>0</v>
      </c>
      <c r="L54" s="3"/>
      <c r="M54" s="29">
        <f t="shared" ref="M54:M59" si="28">ROUND($G54*L54,0)</f>
        <v>0</v>
      </c>
      <c r="N54" s="3"/>
      <c r="O54" s="29">
        <f t="shared" ref="O54:O59" si="29">ROUND($G54*N54,0)</f>
        <v>0</v>
      </c>
      <c r="P54" s="3"/>
      <c r="Q54" s="29">
        <f t="shared" ref="Q54:Q59" si="30">ROUND($G54*P54,0)</f>
        <v>0</v>
      </c>
      <c r="R54" s="3">
        <v>0</v>
      </c>
      <c r="S54" s="29">
        <f t="shared" si="17"/>
        <v>0</v>
      </c>
      <c r="T54" s="3"/>
      <c r="U54" s="29">
        <f t="shared" si="18"/>
        <v>0</v>
      </c>
      <c r="V54" s="3"/>
      <c r="W54" s="29">
        <f t="shared" si="19"/>
        <v>0</v>
      </c>
      <c r="X54" s="3"/>
      <c r="Y54" s="29">
        <f t="shared" si="20"/>
        <v>0</v>
      </c>
      <c r="Z54" s="3"/>
      <c r="AA54" s="29">
        <f t="shared" si="21"/>
        <v>0</v>
      </c>
      <c r="AB54" s="128">
        <f t="shared" si="22"/>
        <v>0</v>
      </c>
      <c r="AC54" s="122"/>
      <c r="AD54" s="118">
        <f t="shared" ref="AD54:AD59" si="31">ROUND($G54*AC54,0)</f>
        <v>0</v>
      </c>
      <c r="AE54" s="32">
        <f t="shared" si="23"/>
        <v>0</v>
      </c>
      <c r="AF54" s="26"/>
      <c r="AG54" s="35"/>
      <c r="AH54" s="46"/>
      <c r="AI54" s="48">
        <f t="shared" si="24"/>
        <v>0</v>
      </c>
      <c r="AJ54" s="49" t="str">
        <f t="shared" si="25"/>
        <v/>
      </c>
    </row>
    <row r="55" spans="1:38" x14ac:dyDescent="0.3">
      <c r="A55" s="6"/>
      <c r="B55" s="74" t="s">
        <v>60</v>
      </c>
      <c r="C55" s="106" t="s">
        <v>82</v>
      </c>
      <c r="D55" s="106"/>
      <c r="E55" s="1"/>
      <c r="F55" s="7"/>
      <c r="G55" s="3"/>
      <c r="H55" s="122"/>
      <c r="I55" s="29">
        <f t="shared" si="26"/>
        <v>0</v>
      </c>
      <c r="J55" s="3"/>
      <c r="K55" s="29">
        <f t="shared" si="27"/>
        <v>0</v>
      </c>
      <c r="L55" s="3"/>
      <c r="M55" s="29">
        <f t="shared" si="28"/>
        <v>0</v>
      </c>
      <c r="N55" s="3"/>
      <c r="O55" s="29">
        <f t="shared" si="29"/>
        <v>0</v>
      </c>
      <c r="P55" s="3"/>
      <c r="Q55" s="29">
        <f t="shared" si="30"/>
        <v>0</v>
      </c>
      <c r="R55" s="3">
        <v>0</v>
      </c>
      <c r="S55" s="29">
        <f t="shared" si="17"/>
        <v>0</v>
      </c>
      <c r="T55" s="3"/>
      <c r="U55" s="29">
        <f t="shared" si="18"/>
        <v>0</v>
      </c>
      <c r="V55" s="3"/>
      <c r="W55" s="29">
        <f t="shared" si="19"/>
        <v>0</v>
      </c>
      <c r="X55" s="3"/>
      <c r="Y55" s="29">
        <f t="shared" si="20"/>
        <v>0</v>
      </c>
      <c r="Z55" s="3"/>
      <c r="AA55" s="29">
        <f t="shared" si="21"/>
        <v>0</v>
      </c>
      <c r="AB55" s="128">
        <f t="shared" si="22"/>
        <v>0</v>
      </c>
      <c r="AC55" s="122"/>
      <c r="AD55" s="118">
        <f t="shared" si="31"/>
        <v>0</v>
      </c>
      <c r="AE55" s="32">
        <f t="shared" si="23"/>
        <v>0</v>
      </c>
      <c r="AF55" s="26"/>
      <c r="AG55" s="35"/>
      <c r="AH55" s="46"/>
      <c r="AI55" s="48">
        <f t="shared" si="24"/>
        <v>0</v>
      </c>
      <c r="AJ55" s="49" t="str">
        <f t="shared" si="25"/>
        <v/>
      </c>
    </row>
    <row r="56" spans="1:38" x14ac:dyDescent="0.3">
      <c r="A56" s="6"/>
      <c r="B56" s="74" t="s">
        <v>83</v>
      </c>
      <c r="C56" s="106" t="s">
        <v>84</v>
      </c>
      <c r="D56" s="106"/>
      <c r="E56" s="1"/>
      <c r="F56" s="7"/>
      <c r="G56" s="3"/>
      <c r="H56" s="122"/>
      <c r="I56" s="29">
        <f t="shared" si="26"/>
        <v>0</v>
      </c>
      <c r="J56" s="3"/>
      <c r="K56" s="29">
        <f t="shared" si="27"/>
        <v>0</v>
      </c>
      <c r="L56" s="3"/>
      <c r="M56" s="29">
        <f t="shared" si="28"/>
        <v>0</v>
      </c>
      <c r="N56" s="3"/>
      <c r="O56" s="29">
        <f t="shared" si="29"/>
        <v>0</v>
      </c>
      <c r="P56" s="3"/>
      <c r="Q56" s="29">
        <f t="shared" si="30"/>
        <v>0</v>
      </c>
      <c r="R56" s="3"/>
      <c r="S56" s="29">
        <f t="shared" si="17"/>
        <v>0</v>
      </c>
      <c r="T56" s="3"/>
      <c r="U56" s="29">
        <f t="shared" si="18"/>
        <v>0</v>
      </c>
      <c r="V56" s="3"/>
      <c r="W56" s="29">
        <f t="shared" si="19"/>
        <v>0</v>
      </c>
      <c r="X56" s="3"/>
      <c r="Y56" s="29">
        <f t="shared" ref="Y56:Y59" si="32">ROUND($G56*X56,0)</f>
        <v>0</v>
      </c>
      <c r="Z56" s="3"/>
      <c r="AA56" s="29">
        <f t="shared" ref="AA56:AA59" si="33">ROUND($G56*Z56,0)</f>
        <v>0</v>
      </c>
      <c r="AB56" s="128">
        <f t="shared" si="22"/>
        <v>0</v>
      </c>
      <c r="AC56" s="122"/>
      <c r="AD56" s="118">
        <f t="shared" si="31"/>
        <v>0</v>
      </c>
      <c r="AE56" s="32">
        <f t="shared" si="23"/>
        <v>0</v>
      </c>
      <c r="AF56" s="26"/>
      <c r="AG56" s="35"/>
      <c r="AH56" s="46"/>
      <c r="AI56" s="48">
        <f t="shared" si="24"/>
        <v>0</v>
      </c>
      <c r="AJ56" s="49" t="str">
        <f t="shared" si="25"/>
        <v/>
      </c>
    </row>
    <row r="57" spans="1:38" x14ac:dyDescent="0.3">
      <c r="A57" s="6"/>
      <c r="B57" s="74" t="s">
        <v>85</v>
      </c>
      <c r="C57" s="106" t="s">
        <v>86</v>
      </c>
      <c r="D57" s="106"/>
      <c r="E57" s="1"/>
      <c r="F57" s="7"/>
      <c r="G57" s="3"/>
      <c r="H57" s="122"/>
      <c r="I57" s="29">
        <f t="shared" si="26"/>
        <v>0</v>
      </c>
      <c r="J57" s="3"/>
      <c r="K57" s="29">
        <f t="shared" si="27"/>
        <v>0</v>
      </c>
      <c r="L57" s="3"/>
      <c r="M57" s="29">
        <f t="shared" si="28"/>
        <v>0</v>
      </c>
      <c r="N57" s="3"/>
      <c r="O57" s="29">
        <f t="shared" si="29"/>
        <v>0</v>
      </c>
      <c r="P57" s="3"/>
      <c r="Q57" s="29">
        <f t="shared" si="30"/>
        <v>0</v>
      </c>
      <c r="R57" s="3"/>
      <c r="S57" s="29">
        <f t="shared" si="17"/>
        <v>0</v>
      </c>
      <c r="T57" s="3"/>
      <c r="U57" s="29">
        <f t="shared" si="18"/>
        <v>0</v>
      </c>
      <c r="V57" s="3"/>
      <c r="W57" s="29">
        <f t="shared" si="19"/>
        <v>0</v>
      </c>
      <c r="X57" s="3"/>
      <c r="Y57" s="29">
        <f t="shared" si="32"/>
        <v>0</v>
      </c>
      <c r="Z57" s="3"/>
      <c r="AA57" s="29">
        <f t="shared" si="33"/>
        <v>0</v>
      </c>
      <c r="AB57" s="128">
        <f t="shared" si="22"/>
        <v>0</v>
      </c>
      <c r="AC57" s="122"/>
      <c r="AD57" s="118">
        <f t="shared" si="31"/>
        <v>0</v>
      </c>
      <c r="AE57" s="32">
        <f t="shared" si="23"/>
        <v>0</v>
      </c>
      <c r="AF57" s="26"/>
      <c r="AG57" s="35"/>
      <c r="AH57" s="46"/>
      <c r="AI57" s="48">
        <f t="shared" si="24"/>
        <v>0</v>
      </c>
      <c r="AJ57" s="49" t="str">
        <f t="shared" si="25"/>
        <v/>
      </c>
    </row>
    <row r="58" spans="1:38" x14ac:dyDescent="0.3">
      <c r="A58" s="6"/>
      <c r="B58" s="74" t="s">
        <v>87</v>
      </c>
      <c r="C58" s="1"/>
      <c r="D58" s="1"/>
      <c r="E58" s="1"/>
      <c r="F58" s="7"/>
      <c r="G58" s="3"/>
      <c r="H58" s="122"/>
      <c r="I58" s="29">
        <f t="shared" si="26"/>
        <v>0</v>
      </c>
      <c r="J58" s="3"/>
      <c r="K58" s="29">
        <f t="shared" si="27"/>
        <v>0</v>
      </c>
      <c r="L58" s="3"/>
      <c r="M58" s="29">
        <f t="shared" si="28"/>
        <v>0</v>
      </c>
      <c r="N58" s="3"/>
      <c r="O58" s="29">
        <f t="shared" si="29"/>
        <v>0</v>
      </c>
      <c r="P58" s="3"/>
      <c r="Q58" s="29">
        <f t="shared" si="30"/>
        <v>0</v>
      </c>
      <c r="R58" s="3"/>
      <c r="S58" s="29">
        <f t="shared" si="17"/>
        <v>0</v>
      </c>
      <c r="T58" s="3"/>
      <c r="U58" s="29">
        <f t="shared" si="18"/>
        <v>0</v>
      </c>
      <c r="V58" s="3"/>
      <c r="W58" s="29">
        <f t="shared" si="19"/>
        <v>0</v>
      </c>
      <c r="X58" s="3"/>
      <c r="Y58" s="29">
        <f t="shared" si="32"/>
        <v>0</v>
      </c>
      <c r="Z58" s="3"/>
      <c r="AA58" s="29">
        <f t="shared" si="33"/>
        <v>0</v>
      </c>
      <c r="AB58" s="128">
        <f t="shared" si="22"/>
        <v>0</v>
      </c>
      <c r="AC58" s="122"/>
      <c r="AD58" s="118">
        <f t="shared" si="31"/>
        <v>0</v>
      </c>
      <c r="AE58" s="32">
        <f t="shared" si="23"/>
        <v>0</v>
      </c>
      <c r="AF58" s="26"/>
      <c r="AG58" s="35"/>
      <c r="AH58" s="46"/>
      <c r="AI58" s="48">
        <f t="shared" si="24"/>
        <v>0</v>
      </c>
      <c r="AJ58" s="49" t="str">
        <f t="shared" si="25"/>
        <v/>
      </c>
    </row>
    <row r="59" spans="1:38" x14ac:dyDescent="0.3">
      <c r="A59" s="6"/>
      <c r="B59" s="74" t="s">
        <v>88</v>
      </c>
      <c r="C59" s="1"/>
      <c r="D59" s="1"/>
      <c r="E59" s="1"/>
      <c r="F59" s="7"/>
      <c r="G59" s="3"/>
      <c r="H59" s="122"/>
      <c r="I59" s="29">
        <f t="shared" si="26"/>
        <v>0</v>
      </c>
      <c r="J59" s="3"/>
      <c r="K59" s="29">
        <f t="shared" si="27"/>
        <v>0</v>
      </c>
      <c r="L59" s="3"/>
      <c r="M59" s="29">
        <f t="shared" si="28"/>
        <v>0</v>
      </c>
      <c r="N59" s="3"/>
      <c r="O59" s="29">
        <f t="shared" si="29"/>
        <v>0</v>
      </c>
      <c r="P59" s="3"/>
      <c r="Q59" s="29">
        <f t="shared" si="30"/>
        <v>0</v>
      </c>
      <c r="R59" s="3"/>
      <c r="S59" s="29">
        <f t="shared" si="17"/>
        <v>0</v>
      </c>
      <c r="T59" s="3"/>
      <c r="U59" s="29">
        <f t="shared" si="18"/>
        <v>0</v>
      </c>
      <c r="V59" s="3"/>
      <c r="W59" s="29">
        <f t="shared" si="19"/>
        <v>0</v>
      </c>
      <c r="X59" s="3"/>
      <c r="Y59" s="29">
        <f t="shared" si="32"/>
        <v>0</v>
      </c>
      <c r="Z59" s="3"/>
      <c r="AA59" s="29">
        <f t="shared" si="33"/>
        <v>0</v>
      </c>
      <c r="AB59" s="128">
        <f t="shared" si="22"/>
        <v>0</v>
      </c>
      <c r="AC59" s="122"/>
      <c r="AD59" s="118">
        <f t="shared" si="31"/>
        <v>0</v>
      </c>
      <c r="AE59" s="32">
        <f t="shared" si="23"/>
        <v>0</v>
      </c>
      <c r="AF59" s="26"/>
      <c r="AG59" s="35"/>
      <c r="AH59" s="46"/>
      <c r="AI59" s="48">
        <f t="shared" si="24"/>
        <v>0</v>
      </c>
      <c r="AJ59" s="49" t="str">
        <f t="shared" si="25"/>
        <v/>
      </c>
    </row>
    <row r="60" spans="1:38" x14ac:dyDescent="0.3">
      <c r="A60" s="6"/>
      <c r="B60" s="74"/>
      <c r="C60" s="1"/>
      <c r="D60" s="1"/>
      <c r="E60" s="1"/>
      <c r="F60" s="7"/>
      <c r="G60" s="3"/>
      <c r="H60" s="122"/>
      <c r="I60" s="29"/>
      <c r="J60" s="3"/>
      <c r="K60" s="29"/>
      <c r="L60" s="3"/>
      <c r="M60" s="29"/>
      <c r="N60" s="3"/>
      <c r="O60" s="29"/>
      <c r="P60" s="3"/>
      <c r="Q60" s="29"/>
      <c r="R60" s="3"/>
      <c r="S60" s="29"/>
      <c r="T60" s="3"/>
      <c r="U60" s="29"/>
      <c r="V60" s="3"/>
      <c r="W60" s="29"/>
      <c r="X60" s="3"/>
      <c r="Y60" s="29"/>
      <c r="Z60" s="3"/>
      <c r="AA60" s="29"/>
      <c r="AB60" s="128"/>
      <c r="AC60" s="122"/>
      <c r="AD60" s="118"/>
      <c r="AE60" s="32"/>
      <c r="AF60" s="26"/>
      <c r="AG60" s="35"/>
      <c r="AH60" s="46"/>
      <c r="AI60" s="48"/>
      <c r="AJ60" s="49"/>
    </row>
    <row r="61" spans="1:38" x14ac:dyDescent="0.3">
      <c r="A61" s="9" t="s">
        <v>89</v>
      </c>
      <c r="B61" s="10"/>
      <c r="C61" s="10"/>
      <c r="D61" s="10"/>
      <c r="E61" s="10"/>
      <c r="F61" s="11"/>
      <c r="G61" s="12"/>
      <c r="H61" s="120"/>
      <c r="I61" s="30">
        <f>SUM(I52:I60)</f>
        <v>0</v>
      </c>
      <c r="J61" s="12"/>
      <c r="K61" s="30">
        <f>SUM(K52:K60)</f>
        <v>0</v>
      </c>
      <c r="L61" s="12"/>
      <c r="M61" s="30">
        <f>SUM(M52:M60)</f>
        <v>0</v>
      </c>
      <c r="N61" s="12"/>
      <c r="O61" s="30">
        <f>SUM(O52:O60)</f>
        <v>0</v>
      </c>
      <c r="P61" s="12"/>
      <c r="Q61" s="30">
        <f>SUM(Q52:Q60)</f>
        <v>0</v>
      </c>
      <c r="R61" s="12"/>
      <c r="S61" s="30">
        <f>SUM(S52:S60)</f>
        <v>0</v>
      </c>
      <c r="T61" s="12"/>
      <c r="U61" s="30">
        <f>SUM(U52:U60)</f>
        <v>0</v>
      </c>
      <c r="V61" s="12"/>
      <c r="W61" s="30">
        <f>SUM(W52:W60)</f>
        <v>0</v>
      </c>
      <c r="X61" s="12"/>
      <c r="Y61" s="30">
        <f>SUM(Y52:Y60)</f>
        <v>0</v>
      </c>
      <c r="Z61" s="12"/>
      <c r="AA61" s="30">
        <f>SUM(AA52:AA60)</f>
        <v>0</v>
      </c>
      <c r="AB61" s="130">
        <f>SUM(AB52:AB60)</f>
        <v>0</v>
      </c>
      <c r="AC61" s="120"/>
      <c r="AD61" s="121">
        <f>SUM(AD52:AD60)</f>
        <v>0</v>
      </c>
      <c r="AE61" s="33">
        <f>SUM(AE52:AE60)</f>
        <v>0</v>
      </c>
      <c r="AF61" s="33">
        <f>SUM(AF52:AF60)</f>
        <v>0</v>
      </c>
      <c r="AG61" s="35"/>
      <c r="AH61" s="50">
        <f>SUM(AH52:AH60)</f>
        <v>0</v>
      </c>
      <c r="AI61" s="51">
        <f>SUM(AI52:AI60)</f>
        <v>0</v>
      </c>
      <c r="AJ61" s="52" t="str">
        <f>IF(AE61&gt;0,AI61/AE61,"")</f>
        <v/>
      </c>
      <c r="AL61" s="24" t="str">
        <f>IF((AD61+I61+K61+M61+O61+Q61+S61+U61+W61+Y61+AA61)=(AE61+AF61),"","Error!")</f>
        <v/>
      </c>
    </row>
    <row r="62" spans="1:38" ht="15" customHeight="1" x14ac:dyDescent="0.3">
      <c r="A62" s="6"/>
      <c r="B62" s="1"/>
      <c r="C62" s="1"/>
      <c r="D62" s="1"/>
      <c r="E62" s="1"/>
      <c r="F62" s="7"/>
      <c r="G62" s="3"/>
      <c r="H62" s="117"/>
      <c r="I62" s="29"/>
      <c r="J62" s="3"/>
      <c r="K62" s="29"/>
      <c r="L62" s="3"/>
      <c r="M62" s="29"/>
      <c r="N62" s="3"/>
      <c r="O62" s="29"/>
      <c r="P62" s="3"/>
      <c r="Q62" s="29"/>
      <c r="R62" s="3"/>
      <c r="S62" s="29"/>
      <c r="T62" s="3"/>
      <c r="U62" s="29"/>
      <c r="V62" s="3"/>
      <c r="W62" s="29"/>
      <c r="X62" s="3"/>
      <c r="Y62" s="29"/>
      <c r="Z62" s="3"/>
      <c r="AA62" s="29"/>
      <c r="AB62" s="128"/>
      <c r="AC62" s="117"/>
      <c r="AD62" s="118"/>
      <c r="AE62" s="32"/>
      <c r="AF62" s="26"/>
      <c r="AG62" s="35"/>
      <c r="AH62" s="46"/>
      <c r="AI62" s="53"/>
      <c r="AJ62" s="47"/>
    </row>
    <row r="63" spans="1:38" x14ac:dyDescent="0.3">
      <c r="A63" s="58" t="s">
        <v>90</v>
      </c>
      <c r="B63" s="1" t="s">
        <v>91</v>
      </c>
      <c r="C63" s="1"/>
      <c r="D63" s="1"/>
      <c r="E63" s="1"/>
      <c r="F63" s="7"/>
      <c r="G63" s="3"/>
      <c r="H63" s="117"/>
      <c r="I63" s="29"/>
      <c r="J63" s="3"/>
      <c r="K63" s="29"/>
      <c r="L63" s="3"/>
      <c r="M63" s="29"/>
      <c r="N63" s="3"/>
      <c r="O63" s="29"/>
      <c r="P63" s="3"/>
      <c r="Q63" s="29"/>
      <c r="R63" s="3"/>
      <c r="S63" s="29"/>
      <c r="T63" s="3"/>
      <c r="U63" s="29"/>
      <c r="V63" s="3"/>
      <c r="W63" s="29"/>
      <c r="X63" s="3"/>
      <c r="Y63" s="29"/>
      <c r="Z63" s="3"/>
      <c r="AA63" s="29"/>
      <c r="AB63" s="128"/>
      <c r="AC63" s="117"/>
      <c r="AD63" s="118"/>
      <c r="AE63" s="32"/>
      <c r="AF63" s="26"/>
      <c r="AG63" s="35"/>
      <c r="AH63" s="46"/>
      <c r="AI63" s="53"/>
      <c r="AJ63" s="47"/>
    </row>
    <row r="64" spans="1:38" x14ac:dyDescent="0.3">
      <c r="A64" s="13"/>
      <c r="B64" s="1"/>
      <c r="C64" s="1"/>
      <c r="D64" s="1"/>
      <c r="E64" s="1"/>
      <c r="F64" s="7"/>
      <c r="G64" s="3"/>
      <c r="H64" s="117"/>
      <c r="I64" s="29"/>
      <c r="J64" s="3"/>
      <c r="K64" s="29"/>
      <c r="L64" s="3"/>
      <c r="M64" s="29"/>
      <c r="N64" s="3"/>
      <c r="O64" s="29"/>
      <c r="P64" s="3"/>
      <c r="Q64" s="29"/>
      <c r="R64" s="3"/>
      <c r="S64" s="29"/>
      <c r="T64" s="3"/>
      <c r="U64" s="29"/>
      <c r="V64" s="3"/>
      <c r="W64" s="29"/>
      <c r="X64" s="3"/>
      <c r="Y64" s="29"/>
      <c r="Z64" s="3"/>
      <c r="AA64" s="29"/>
      <c r="AB64" s="128"/>
      <c r="AC64" s="117"/>
      <c r="AD64" s="118"/>
      <c r="AE64" s="32"/>
      <c r="AF64" s="26"/>
      <c r="AG64" s="35"/>
      <c r="AH64" s="46"/>
      <c r="AI64" s="53"/>
      <c r="AJ64" s="47"/>
    </row>
    <row r="65" spans="1:38" x14ac:dyDescent="0.3">
      <c r="A65" s="6"/>
      <c r="B65" s="15" t="s">
        <v>51</v>
      </c>
      <c r="C65" s="106" t="s">
        <v>92</v>
      </c>
      <c r="D65" s="106"/>
      <c r="E65" s="1"/>
      <c r="F65" s="7"/>
      <c r="G65" s="3"/>
      <c r="H65" s="122"/>
      <c r="I65" s="29"/>
      <c r="J65" s="59"/>
      <c r="K65" s="29"/>
      <c r="L65" s="3"/>
      <c r="M65" s="29"/>
      <c r="N65" s="3"/>
      <c r="O65" s="29"/>
      <c r="P65" s="3"/>
      <c r="Q65" s="29"/>
      <c r="R65" s="3"/>
      <c r="S65" s="29"/>
      <c r="T65" s="3"/>
      <c r="U65" s="29"/>
      <c r="V65" s="3"/>
      <c r="W65" s="29"/>
      <c r="X65" s="3"/>
      <c r="Y65" s="29"/>
      <c r="Z65" s="3"/>
      <c r="AA65" s="29"/>
      <c r="AB65" s="128"/>
      <c r="AC65" s="117"/>
      <c r="AD65" s="118"/>
      <c r="AE65" s="32"/>
      <c r="AF65" s="26"/>
      <c r="AG65" s="35"/>
      <c r="AH65" s="46"/>
      <c r="AI65" s="48"/>
      <c r="AJ65" s="49"/>
    </row>
    <row r="66" spans="1:38" x14ac:dyDescent="0.3">
      <c r="A66" s="6"/>
      <c r="B66" s="1"/>
      <c r="C66" s="8"/>
      <c r="D66" s="150" t="s">
        <v>93</v>
      </c>
      <c r="E66" s="1"/>
      <c r="F66" s="7"/>
      <c r="G66" s="3"/>
      <c r="H66" s="117"/>
      <c r="I66" s="29">
        <f t="shared" ref="I66:I68" si="34">ROUND($G66*H66,0)</f>
        <v>0</v>
      </c>
      <c r="J66" s="3"/>
      <c r="K66" s="29">
        <f t="shared" ref="K66:K68" si="35">ROUND($G66*J66,0)</f>
        <v>0</v>
      </c>
      <c r="L66" s="3"/>
      <c r="M66" s="29">
        <f t="shared" ref="M66:M68" si="36">ROUND($G66*L66,0)</f>
        <v>0</v>
      </c>
      <c r="N66" s="3"/>
      <c r="O66" s="29">
        <f t="shared" ref="O66:O68" si="37">ROUND($G66*N66,0)</f>
        <v>0</v>
      </c>
      <c r="P66" s="3"/>
      <c r="Q66" s="29">
        <f t="shared" ref="Q66:Q68" si="38">ROUND($G66*P66,0)</f>
        <v>0</v>
      </c>
      <c r="R66" s="3">
        <v>0</v>
      </c>
      <c r="S66" s="29">
        <f t="shared" ref="S66:S68" si="39">ROUND($G66*R66,0)</f>
        <v>0</v>
      </c>
      <c r="T66" s="3"/>
      <c r="U66" s="29">
        <f t="shared" ref="U66:U68" si="40">ROUND($G66*T66,0)</f>
        <v>0</v>
      </c>
      <c r="V66" s="3"/>
      <c r="W66" s="29">
        <f t="shared" ref="W66:W68" si="41">ROUND($G66*V66,0)</f>
        <v>0</v>
      </c>
      <c r="X66" s="3"/>
      <c r="Y66" s="29">
        <f t="shared" ref="Y66:Y68" si="42">ROUND($G66*X66,0)</f>
        <v>0</v>
      </c>
      <c r="Z66" s="3"/>
      <c r="AA66" s="29">
        <f t="shared" ref="AA66:AA68" si="43">ROUND($G66*Z66,0)</f>
        <v>0</v>
      </c>
      <c r="AB66" s="128">
        <f t="shared" ref="AB66:AB68" si="44">I66+K66+M66+O66+Q66+S66+U66+W66+Y66+AA66</f>
        <v>0</v>
      </c>
      <c r="AC66" s="117"/>
      <c r="AD66" s="118">
        <f t="shared" ref="AD66" si="45">ROUND($G66*AC66,0)</f>
        <v>0</v>
      </c>
      <c r="AE66" s="32">
        <f t="shared" ref="AE66:AE73" si="46">AD66+I66+K66+M66+O66+Q66+S66+U66+W66+Y66+AA66-AF66</f>
        <v>0</v>
      </c>
      <c r="AF66" s="26"/>
      <c r="AG66" s="35"/>
      <c r="AH66" s="46"/>
      <c r="AI66" s="48">
        <f>AE66-AH66</f>
        <v>0</v>
      </c>
      <c r="AJ66" s="49" t="str">
        <f>IF(AE66&gt;0,AI66/AE66,"")</f>
        <v/>
      </c>
    </row>
    <row r="67" spans="1:38" x14ac:dyDescent="0.3">
      <c r="A67" s="6"/>
      <c r="B67" s="1"/>
      <c r="C67" s="8"/>
      <c r="D67" s="150" t="s">
        <v>94</v>
      </c>
      <c r="E67" s="1"/>
      <c r="F67" s="7"/>
      <c r="G67" s="3"/>
      <c r="H67" s="117"/>
      <c r="I67" s="29">
        <f t="shared" si="34"/>
        <v>0</v>
      </c>
      <c r="J67" s="3"/>
      <c r="K67" s="29">
        <f t="shared" si="35"/>
        <v>0</v>
      </c>
      <c r="L67" s="3"/>
      <c r="M67" s="29">
        <f t="shared" si="36"/>
        <v>0</v>
      </c>
      <c r="N67" s="3"/>
      <c r="O67" s="29">
        <f t="shared" si="37"/>
        <v>0</v>
      </c>
      <c r="P67" s="3"/>
      <c r="Q67" s="29">
        <f t="shared" si="38"/>
        <v>0</v>
      </c>
      <c r="R67" s="3">
        <v>0</v>
      </c>
      <c r="S67" s="29">
        <f t="shared" si="39"/>
        <v>0</v>
      </c>
      <c r="T67" s="3"/>
      <c r="U67" s="29">
        <f t="shared" si="40"/>
        <v>0</v>
      </c>
      <c r="V67" s="3"/>
      <c r="W67" s="29">
        <f t="shared" si="41"/>
        <v>0</v>
      </c>
      <c r="X67" s="3"/>
      <c r="Y67" s="29">
        <f t="shared" si="42"/>
        <v>0</v>
      </c>
      <c r="Z67" s="3"/>
      <c r="AA67" s="29">
        <f t="shared" si="43"/>
        <v>0</v>
      </c>
      <c r="AB67" s="128">
        <f t="shared" si="44"/>
        <v>0</v>
      </c>
      <c r="AC67" s="117"/>
      <c r="AD67" s="118">
        <f>ROUND($G67*AC67,0)</f>
        <v>0</v>
      </c>
      <c r="AE67" s="32">
        <f t="shared" si="46"/>
        <v>0</v>
      </c>
      <c r="AF67" s="26"/>
      <c r="AG67" s="35"/>
      <c r="AH67" s="46"/>
      <c r="AI67" s="48">
        <f>AE67-AH67</f>
        <v>0</v>
      </c>
      <c r="AJ67" s="49" t="str">
        <f>IF(AE67&gt;0,AI67/AE67,"")</f>
        <v/>
      </c>
    </row>
    <row r="68" spans="1:38" x14ac:dyDescent="0.3">
      <c r="A68" s="6"/>
      <c r="B68" s="1"/>
      <c r="C68" s="8"/>
      <c r="D68" s="150" t="s">
        <v>95</v>
      </c>
      <c r="E68" s="1"/>
      <c r="F68" s="7"/>
      <c r="G68" s="3"/>
      <c r="H68" s="117"/>
      <c r="I68" s="29">
        <f t="shared" si="34"/>
        <v>0</v>
      </c>
      <c r="J68" s="3"/>
      <c r="K68" s="29">
        <f t="shared" si="35"/>
        <v>0</v>
      </c>
      <c r="L68" s="3"/>
      <c r="M68" s="29">
        <f t="shared" si="36"/>
        <v>0</v>
      </c>
      <c r="N68" s="3"/>
      <c r="O68" s="29">
        <f t="shared" si="37"/>
        <v>0</v>
      </c>
      <c r="P68" s="3"/>
      <c r="Q68" s="29">
        <f t="shared" si="38"/>
        <v>0</v>
      </c>
      <c r="R68" s="3">
        <v>0</v>
      </c>
      <c r="S68" s="29">
        <f t="shared" si="39"/>
        <v>0</v>
      </c>
      <c r="T68" s="3"/>
      <c r="U68" s="29">
        <f t="shared" si="40"/>
        <v>0</v>
      </c>
      <c r="V68" s="3"/>
      <c r="W68" s="29">
        <f t="shared" si="41"/>
        <v>0</v>
      </c>
      <c r="X68" s="3"/>
      <c r="Y68" s="29">
        <f t="shared" si="42"/>
        <v>0</v>
      </c>
      <c r="Z68" s="3"/>
      <c r="AA68" s="29">
        <f t="shared" si="43"/>
        <v>0</v>
      </c>
      <c r="AB68" s="128">
        <f t="shared" si="44"/>
        <v>0</v>
      </c>
      <c r="AC68" s="117"/>
      <c r="AD68" s="118">
        <f t="shared" ref="AD68:AD73" si="47">ROUND($G68*AC68,0)</f>
        <v>0</v>
      </c>
      <c r="AE68" s="32">
        <f t="shared" si="46"/>
        <v>0</v>
      </c>
      <c r="AF68" s="26"/>
      <c r="AG68" s="35"/>
      <c r="AH68" s="46"/>
      <c r="AI68" s="48">
        <f>AE68-AH68</f>
        <v>0</v>
      </c>
      <c r="AJ68" s="49" t="str">
        <f>IF(AE68&gt;0,AI68/AE68,"")</f>
        <v/>
      </c>
    </row>
    <row r="69" spans="1:38" x14ac:dyDescent="0.3">
      <c r="A69" s="6"/>
      <c r="B69" s="1"/>
      <c r="C69" s="8"/>
      <c r="D69" s="150" t="s">
        <v>96</v>
      </c>
      <c r="E69" s="1"/>
      <c r="F69" s="7"/>
      <c r="G69" s="3"/>
      <c r="H69" s="117"/>
      <c r="I69" s="29">
        <f t="shared" ref="I69:I73" si="48">ROUND($G69*H69,0)</f>
        <v>0</v>
      </c>
      <c r="J69" s="3"/>
      <c r="K69" s="29">
        <f t="shared" ref="K69:K73" si="49">ROUND($G69*J69,0)</f>
        <v>0</v>
      </c>
      <c r="L69" s="3"/>
      <c r="M69" s="29">
        <f t="shared" ref="M69:M73" si="50">ROUND($G69*L69,0)</f>
        <v>0</v>
      </c>
      <c r="N69" s="3"/>
      <c r="O69" s="29">
        <f t="shared" ref="O69:O73" si="51">ROUND($G69*N69,0)</f>
        <v>0</v>
      </c>
      <c r="P69" s="3"/>
      <c r="Q69" s="29">
        <f t="shared" ref="Q69:Q73" si="52">ROUND($G69*P69,0)</f>
        <v>0</v>
      </c>
      <c r="R69" s="3">
        <v>0</v>
      </c>
      <c r="S69" s="29">
        <f t="shared" ref="S69:S73" si="53">ROUND($G69*R69,0)</f>
        <v>0</v>
      </c>
      <c r="T69" s="3"/>
      <c r="U69" s="29">
        <f t="shared" ref="U69:U73" si="54">ROUND($G69*T69,0)</f>
        <v>0</v>
      </c>
      <c r="V69" s="3"/>
      <c r="W69" s="29">
        <f t="shared" ref="W69:W73" si="55">ROUND($G69*V69,0)</f>
        <v>0</v>
      </c>
      <c r="X69" s="3"/>
      <c r="Y69" s="29">
        <f t="shared" ref="Y69:Y73" si="56">ROUND($G69*X69,0)</f>
        <v>0</v>
      </c>
      <c r="Z69" s="3"/>
      <c r="AA69" s="29">
        <f t="shared" ref="AA69:AA73" si="57">ROUND($G69*Z69,0)</f>
        <v>0</v>
      </c>
      <c r="AB69" s="128">
        <f t="shared" ref="AB69:AB73" si="58">I69+K69+M69+O69+Q69+S69+U69+W69+Y69+AA69</f>
        <v>0</v>
      </c>
      <c r="AC69" s="117"/>
      <c r="AD69" s="118">
        <f t="shared" si="47"/>
        <v>0</v>
      </c>
      <c r="AE69" s="32">
        <f t="shared" si="46"/>
        <v>0</v>
      </c>
      <c r="AF69" s="26"/>
      <c r="AG69" s="35"/>
      <c r="AH69" s="46"/>
      <c r="AI69" s="48">
        <f t="shared" ref="AI69:AI73" si="59">AE69-AH69</f>
        <v>0</v>
      </c>
      <c r="AJ69" s="49" t="str">
        <f t="shared" ref="AJ69:AJ73" si="60">IF(AE69&gt;0,AI69/AE69,"")</f>
        <v/>
      </c>
    </row>
    <row r="70" spans="1:38" x14ac:dyDescent="0.3">
      <c r="A70" s="6"/>
      <c r="B70" s="1"/>
      <c r="C70" s="8"/>
      <c r="D70" s="150" t="s">
        <v>97</v>
      </c>
      <c r="E70" s="1"/>
      <c r="F70" s="7"/>
      <c r="G70" s="3"/>
      <c r="H70" s="117"/>
      <c r="I70" s="29">
        <f t="shared" si="48"/>
        <v>0</v>
      </c>
      <c r="J70" s="3"/>
      <c r="K70" s="29">
        <f t="shared" si="49"/>
        <v>0</v>
      </c>
      <c r="L70" s="3"/>
      <c r="M70" s="29">
        <f t="shared" si="50"/>
        <v>0</v>
      </c>
      <c r="N70" s="3"/>
      <c r="O70" s="29">
        <f t="shared" si="51"/>
        <v>0</v>
      </c>
      <c r="P70" s="3"/>
      <c r="Q70" s="29">
        <f t="shared" si="52"/>
        <v>0</v>
      </c>
      <c r="R70" s="3">
        <v>0</v>
      </c>
      <c r="S70" s="29">
        <f t="shared" si="53"/>
        <v>0</v>
      </c>
      <c r="T70" s="3"/>
      <c r="U70" s="29">
        <f t="shared" si="54"/>
        <v>0</v>
      </c>
      <c r="V70" s="3"/>
      <c r="W70" s="29">
        <f t="shared" si="55"/>
        <v>0</v>
      </c>
      <c r="X70" s="3"/>
      <c r="Y70" s="29">
        <f t="shared" si="56"/>
        <v>0</v>
      </c>
      <c r="Z70" s="3"/>
      <c r="AA70" s="29">
        <f t="shared" si="57"/>
        <v>0</v>
      </c>
      <c r="AB70" s="128">
        <f t="shared" si="58"/>
        <v>0</v>
      </c>
      <c r="AC70" s="117"/>
      <c r="AD70" s="118">
        <f t="shared" si="47"/>
        <v>0</v>
      </c>
      <c r="AE70" s="32">
        <f t="shared" si="46"/>
        <v>0</v>
      </c>
      <c r="AF70" s="26"/>
      <c r="AG70" s="35"/>
      <c r="AH70" s="46"/>
      <c r="AI70" s="48">
        <f t="shared" si="59"/>
        <v>0</v>
      </c>
      <c r="AJ70" s="49" t="str">
        <f t="shared" si="60"/>
        <v/>
      </c>
    </row>
    <row r="71" spans="1:38" x14ac:dyDescent="0.3">
      <c r="A71" s="6"/>
      <c r="B71" s="1"/>
      <c r="C71" s="8"/>
      <c r="D71" s="150" t="s">
        <v>80</v>
      </c>
      <c r="E71" s="1"/>
      <c r="F71" s="7"/>
      <c r="G71" s="3"/>
      <c r="H71" s="117"/>
      <c r="I71" s="29">
        <f t="shared" si="48"/>
        <v>0</v>
      </c>
      <c r="J71" s="3"/>
      <c r="K71" s="29">
        <f t="shared" si="49"/>
        <v>0</v>
      </c>
      <c r="L71" s="3"/>
      <c r="M71" s="29">
        <f t="shared" si="50"/>
        <v>0</v>
      </c>
      <c r="N71" s="3"/>
      <c r="O71" s="29">
        <f t="shared" si="51"/>
        <v>0</v>
      </c>
      <c r="P71" s="3"/>
      <c r="Q71" s="29">
        <f t="shared" si="52"/>
        <v>0</v>
      </c>
      <c r="R71" s="3">
        <v>0</v>
      </c>
      <c r="S71" s="29">
        <f t="shared" si="53"/>
        <v>0</v>
      </c>
      <c r="T71" s="3"/>
      <c r="U71" s="29">
        <f t="shared" si="54"/>
        <v>0</v>
      </c>
      <c r="V71" s="3"/>
      <c r="W71" s="29">
        <f t="shared" si="55"/>
        <v>0</v>
      </c>
      <c r="X71" s="3"/>
      <c r="Y71" s="29">
        <f t="shared" si="56"/>
        <v>0</v>
      </c>
      <c r="Z71" s="3"/>
      <c r="AA71" s="29">
        <f t="shared" si="57"/>
        <v>0</v>
      </c>
      <c r="AB71" s="128">
        <f t="shared" si="58"/>
        <v>0</v>
      </c>
      <c r="AC71" s="117"/>
      <c r="AD71" s="118">
        <f t="shared" si="47"/>
        <v>0</v>
      </c>
      <c r="AE71" s="32">
        <f t="shared" si="46"/>
        <v>0</v>
      </c>
      <c r="AF71" s="26"/>
      <c r="AG71" s="35"/>
      <c r="AH71" s="46"/>
      <c r="AI71" s="48">
        <f t="shared" si="59"/>
        <v>0</v>
      </c>
      <c r="AJ71" s="49" t="str">
        <f t="shared" si="60"/>
        <v/>
      </c>
    </row>
    <row r="72" spans="1:38" x14ac:dyDescent="0.3">
      <c r="A72" s="6"/>
      <c r="B72" s="1"/>
      <c r="C72" s="8"/>
      <c r="D72" s="150" t="s">
        <v>98</v>
      </c>
      <c r="E72" s="1"/>
      <c r="F72" s="7"/>
      <c r="G72" s="3"/>
      <c r="H72" s="117"/>
      <c r="I72" s="29">
        <f t="shared" si="48"/>
        <v>0</v>
      </c>
      <c r="J72" s="3"/>
      <c r="K72" s="29">
        <f t="shared" si="49"/>
        <v>0</v>
      </c>
      <c r="L72" s="3"/>
      <c r="M72" s="29">
        <f t="shared" si="50"/>
        <v>0</v>
      </c>
      <c r="N72" s="3"/>
      <c r="O72" s="29">
        <f t="shared" si="51"/>
        <v>0</v>
      </c>
      <c r="P72" s="3"/>
      <c r="Q72" s="29">
        <f t="shared" si="52"/>
        <v>0</v>
      </c>
      <c r="R72" s="3">
        <v>0</v>
      </c>
      <c r="S72" s="29">
        <f t="shared" si="53"/>
        <v>0</v>
      </c>
      <c r="T72" s="3"/>
      <c r="U72" s="29">
        <f t="shared" si="54"/>
        <v>0</v>
      </c>
      <c r="V72" s="3"/>
      <c r="W72" s="29">
        <f t="shared" si="55"/>
        <v>0</v>
      </c>
      <c r="X72" s="3"/>
      <c r="Y72" s="29">
        <f t="shared" si="56"/>
        <v>0</v>
      </c>
      <c r="Z72" s="3"/>
      <c r="AA72" s="29">
        <f t="shared" si="57"/>
        <v>0</v>
      </c>
      <c r="AB72" s="128">
        <f t="shared" si="58"/>
        <v>0</v>
      </c>
      <c r="AC72" s="117"/>
      <c r="AD72" s="118">
        <f t="shared" si="47"/>
        <v>0</v>
      </c>
      <c r="AE72" s="32">
        <f t="shared" si="46"/>
        <v>0</v>
      </c>
      <c r="AF72" s="26"/>
      <c r="AG72" s="35"/>
      <c r="AH72" s="46"/>
      <c r="AI72" s="48">
        <f t="shared" si="59"/>
        <v>0</v>
      </c>
      <c r="AJ72" s="49" t="str">
        <f t="shared" si="60"/>
        <v/>
      </c>
    </row>
    <row r="73" spans="1:38" x14ac:dyDescent="0.3">
      <c r="A73" s="6"/>
      <c r="B73" s="1"/>
      <c r="C73" s="1"/>
      <c r="D73" s="150" t="s">
        <v>99</v>
      </c>
      <c r="E73" s="1"/>
      <c r="F73" s="7"/>
      <c r="G73" s="3"/>
      <c r="H73" s="117"/>
      <c r="I73" s="29">
        <f t="shared" si="48"/>
        <v>0</v>
      </c>
      <c r="J73" s="3"/>
      <c r="K73" s="29">
        <f t="shared" si="49"/>
        <v>0</v>
      </c>
      <c r="L73" s="3"/>
      <c r="M73" s="29">
        <f t="shared" si="50"/>
        <v>0</v>
      </c>
      <c r="N73" s="3"/>
      <c r="O73" s="29">
        <f t="shared" si="51"/>
        <v>0</v>
      </c>
      <c r="P73" s="3"/>
      <c r="Q73" s="29">
        <f t="shared" si="52"/>
        <v>0</v>
      </c>
      <c r="R73" s="3">
        <v>0</v>
      </c>
      <c r="S73" s="29">
        <f t="shared" si="53"/>
        <v>0</v>
      </c>
      <c r="T73" s="3"/>
      <c r="U73" s="29">
        <f t="shared" si="54"/>
        <v>0</v>
      </c>
      <c r="V73" s="3"/>
      <c r="W73" s="29">
        <f t="shared" si="55"/>
        <v>0</v>
      </c>
      <c r="X73" s="3"/>
      <c r="Y73" s="29">
        <f t="shared" si="56"/>
        <v>0</v>
      </c>
      <c r="Z73" s="3"/>
      <c r="AA73" s="29">
        <f t="shared" si="57"/>
        <v>0</v>
      </c>
      <c r="AB73" s="128">
        <f t="shared" si="58"/>
        <v>0</v>
      </c>
      <c r="AC73" s="117"/>
      <c r="AD73" s="118">
        <f t="shared" si="47"/>
        <v>0</v>
      </c>
      <c r="AE73" s="32">
        <f t="shared" si="46"/>
        <v>0</v>
      </c>
      <c r="AF73" s="26"/>
      <c r="AG73" s="35"/>
      <c r="AH73" s="46"/>
      <c r="AI73" s="48">
        <f t="shared" si="59"/>
        <v>0</v>
      </c>
      <c r="AJ73" s="49" t="str">
        <f t="shared" si="60"/>
        <v/>
      </c>
    </row>
    <row r="74" spans="1:38" x14ac:dyDescent="0.3">
      <c r="A74" s="6"/>
      <c r="B74" s="1"/>
      <c r="C74" s="1"/>
      <c r="D74" s="150"/>
      <c r="E74" s="1"/>
      <c r="F74" s="7"/>
      <c r="G74" s="3"/>
      <c r="H74" s="117"/>
      <c r="I74" s="29"/>
      <c r="J74" s="3"/>
      <c r="K74" s="29"/>
      <c r="L74" s="3"/>
      <c r="M74" s="29"/>
      <c r="N74" s="3"/>
      <c r="O74" s="29"/>
      <c r="P74" s="3"/>
      <c r="Q74" s="29"/>
      <c r="R74" s="3"/>
      <c r="S74" s="29"/>
      <c r="T74" s="3"/>
      <c r="U74" s="29"/>
      <c r="V74" s="3"/>
      <c r="W74" s="29"/>
      <c r="X74" s="3"/>
      <c r="Y74" s="29"/>
      <c r="Z74" s="3"/>
      <c r="AA74" s="29"/>
      <c r="AB74" s="128"/>
      <c r="AC74" s="117"/>
      <c r="AD74" s="118"/>
      <c r="AE74" s="32"/>
      <c r="AF74" s="26"/>
      <c r="AG74" s="35"/>
      <c r="AH74" s="46"/>
      <c r="AI74" s="48"/>
      <c r="AJ74" s="49"/>
    </row>
    <row r="75" spans="1:38" x14ac:dyDescent="0.3">
      <c r="A75" s="9"/>
      <c r="B75" s="159" t="s">
        <v>100</v>
      </c>
      <c r="C75" s="10"/>
      <c r="D75" s="158"/>
      <c r="E75" s="10"/>
      <c r="F75" s="11"/>
      <c r="G75" s="12"/>
      <c r="H75" s="120"/>
      <c r="I75" s="30">
        <f>SUM(I64:I74)</f>
        <v>0</v>
      </c>
      <c r="J75" s="12"/>
      <c r="K75" s="30">
        <f>SUM(K64:K74)</f>
        <v>0</v>
      </c>
      <c r="L75" s="12"/>
      <c r="M75" s="30">
        <f>SUM(M64:M74)</f>
        <v>0</v>
      </c>
      <c r="N75" s="12"/>
      <c r="O75" s="30">
        <f>SUM(O64:O74)</f>
        <v>0</v>
      </c>
      <c r="P75" s="12"/>
      <c r="Q75" s="30">
        <f>SUM(Q64:Q74)</f>
        <v>0</v>
      </c>
      <c r="R75" s="12"/>
      <c r="S75" s="30">
        <f>SUM(S64:S74)</f>
        <v>0</v>
      </c>
      <c r="T75" s="12"/>
      <c r="U75" s="30">
        <f>SUM(U64:U74)</f>
        <v>0</v>
      </c>
      <c r="V75" s="12"/>
      <c r="W75" s="30">
        <f>SUM(W64:W74)</f>
        <v>0</v>
      </c>
      <c r="X75" s="12"/>
      <c r="Y75" s="30">
        <f>SUM(Y64:Y74)</f>
        <v>0</v>
      </c>
      <c r="Z75" s="12"/>
      <c r="AA75" s="30">
        <f>SUM(AA64:AA74)</f>
        <v>0</v>
      </c>
      <c r="AB75" s="130">
        <f>SUM(AB64:AB74)</f>
        <v>0</v>
      </c>
      <c r="AC75" s="120"/>
      <c r="AD75" s="121">
        <f>SUM(AD64:AD74)</f>
        <v>0</v>
      </c>
      <c r="AE75" s="33">
        <f>SUM(AE64:AE74)</f>
        <v>0</v>
      </c>
      <c r="AF75" s="157">
        <f>SUM(AF64:AF74)</f>
        <v>0</v>
      </c>
      <c r="AG75" s="35"/>
      <c r="AH75" s="46"/>
      <c r="AI75" s="51">
        <f>SUM(AI64:AI74)</f>
        <v>0</v>
      </c>
      <c r="AJ75" s="52" t="str">
        <f>IF(AE75&gt;0,AI75/AE75,"")</f>
        <v/>
      </c>
      <c r="AL75" s="24" t="str">
        <f>IF((AD75+I75+K75+M75+O75+Q75+S75+U75+W75+Y75+AA75)=(AE75+AF75),"","Error!")</f>
        <v/>
      </c>
    </row>
    <row r="76" spans="1:38" x14ac:dyDescent="0.3">
      <c r="A76" s="6"/>
      <c r="B76" s="1"/>
      <c r="C76" s="1"/>
      <c r="D76" s="150"/>
      <c r="E76" s="1"/>
      <c r="F76" s="7"/>
      <c r="G76" s="3"/>
      <c r="H76" s="117"/>
      <c r="I76" s="29"/>
      <c r="J76" s="3"/>
      <c r="K76" s="29"/>
      <c r="L76" s="3"/>
      <c r="M76" s="29"/>
      <c r="N76" s="3"/>
      <c r="O76" s="29"/>
      <c r="P76" s="3"/>
      <c r="Q76" s="29"/>
      <c r="R76" s="3"/>
      <c r="S76" s="29"/>
      <c r="T76" s="3"/>
      <c r="U76" s="29"/>
      <c r="V76" s="3"/>
      <c r="W76" s="29"/>
      <c r="X76" s="3"/>
      <c r="Y76" s="29"/>
      <c r="Z76" s="3"/>
      <c r="AA76" s="29"/>
      <c r="AB76" s="128"/>
      <c r="AC76" s="117"/>
      <c r="AD76" s="118"/>
      <c r="AE76" s="32"/>
      <c r="AF76" s="26"/>
      <c r="AG76" s="35"/>
      <c r="AH76" s="46"/>
      <c r="AI76" s="48"/>
      <c r="AJ76" s="49"/>
    </row>
    <row r="77" spans="1:38" x14ac:dyDescent="0.3">
      <c r="A77" s="6"/>
      <c r="B77" s="15" t="s">
        <v>51</v>
      </c>
      <c r="C77" s="106" t="s">
        <v>92</v>
      </c>
      <c r="D77" s="106"/>
      <c r="E77" s="1"/>
      <c r="F77" s="7"/>
      <c r="G77" s="3"/>
      <c r="H77" s="122"/>
      <c r="I77" s="29"/>
      <c r="J77" s="59"/>
      <c r="K77" s="29"/>
      <c r="L77" s="3"/>
      <c r="M77" s="29"/>
      <c r="N77" s="3"/>
      <c r="O77" s="29"/>
      <c r="P77" s="3"/>
      <c r="Q77" s="29"/>
      <c r="R77" s="3"/>
      <c r="S77" s="29"/>
      <c r="T77" s="3"/>
      <c r="U77" s="29"/>
      <c r="V77" s="3"/>
      <c r="W77" s="29"/>
      <c r="X77" s="3"/>
      <c r="Y77" s="29"/>
      <c r="Z77" s="3"/>
      <c r="AA77" s="29"/>
      <c r="AB77" s="128"/>
      <c r="AC77" s="117"/>
      <c r="AD77" s="118"/>
      <c r="AE77" s="32"/>
      <c r="AF77" s="26"/>
      <c r="AG77" s="35"/>
      <c r="AH77" s="46"/>
      <c r="AI77" s="48">
        <f>AE77-AH77</f>
        <v>0</v>
      </c>
      <c r="AJ77" s="49" t="str">
        <f>IF(AE77&gt;0,AI77/AE77,"")</f>
        <v/>
      </c>
    </row>
    <row r="78" spans="1:38" x14ac:dyDescent="0.3">
      <c r="A78" s="6"/>
      <c r="B78" s="1"/>
      <c r="C78" s="8"/>
      <c r="D78" s="150" t="s">
        <v>93</v>
      </c>
      <c r="E78" s="1"/>
      <c r="F78" s="7"/>
      <c r="G78" s="3"/>
      <c r="H78" s="117"/>
      <c r="I78" s="29">
        <f t="shared" ref="I78:I85" si="61">ROUND($G78*H78,0)</f>
        <v>0</v>
      </c>
      <c r="J78" s="3"/>
      <c r="K78" s="29">
        <f t="shared" ref="K78:K85" si="62">ROUND($G78*J78,0)</f>
        <v>0</v>
      </c>
      <c r="L78" s="3"/>
      <c r="M78" s="29">
        <f t="shared" ref="M78:M85" si="63">ROUND($G78*L78,0)</f>
        <v>0</v>
      </c>
      <c r="N78" s="3"/>
      <c r="O78" s="29">
        <f t="shared" ref="O78:O85" si="64">ROUND($G78*N78,0)</f>
        <v>0</v>
      </c>
      <c r="P78" s="3"/>
      <c r="Q78" s="29">
        <f t="shared" ref="Q78:Q85" si="65">ROUND($G78*P78,0)</f>
        <v>0</v>
      </c>
      <c r="R78" s="3">
        <v>0</v>
      </c>
      <c r="S78" s="29">
        <f t="shared" ref="S78:S85" si="66">ROUND($G78*R78,0)</f>
        <v>0</v>
      </c>
      <c r="T78" s="3"/>
      <c r="U78" s="29">
        <f t="shared" ref="U78:U85" si="67">ROUND($G78*T78,0)</f>
        <v>0</v>
      </c>
      <c r="V78" s="3"/>
      <c r="W78" s="29">
        <f t="shared" ref="W78:W85" si="68">ROUND($G78*V78,0)</f>
        <v>0</v>
      </c>
      <c r="X78" s="3"/>
      <c r="Y78" s="29">
        <f t="shared" ref="Y78:Y85" si="69">ROUND($G78*X78,0)</f>
        <v>0</v>
      </c>
      <c r="Z78" s="3"/>
      <c r="AA78" s="29">
        <f t="shared" ref="AA78:AA85" si="70">ROUND($G78*Z78,0)</f>
        <v>0</v>
      </c>
      <c r="AB78" s="128">
        <f t="shared" ref="AB78:AB85" si="71">I78+K78+M78+O78+Q78+S78+U78+W78+Y78+AA78</f>
        <v>0</v>
      </c>
      <c r="AC78" s="117"/>
      <c r="AD78" s="118">
        <f t="shared" ref="AD78" si="72">ROUND($G78*AC78,0)</f>
        <v>0</v>
      </c>
      <c r="AE78" s="32">
        <f t="shared" ref="AE78:AE85" si="73">AD78+I78+K78+M78+O78+Q78+S78+U78+W78+Y78+AA78-AF78</f>
        <v>0</v>
      </c>
      <c r="AF78" s="26"/>
      <c r="AG78" s="35"/>
      <c r="AH78" s="46"/>
      <c r="AI78" s="48">
        <f>AE78-AH78</f>
        <v>0</v>
      </c>
      <c r="AJ78" s="49" t="str">
        <f>IF(AE78&gt;0,AI78/AE78,"")</f>
        <v/>
      </c>
    </row>
    <row r="79" spans="1:38" x14ac:dyDescent="0.3">
      <c r="A79" s="6"/>
      <c r="B79" s="1"/>
      <c r="C79" s="8"/>
      <c r="D79" s="150" t="s">
        <v>94</v>
      </c>
      <c r="E79" s="1"/>
      <c r="F79" s="7"/>
      <c r="G79" s="3"/>
      <c r="H79" s="117"/>
      <c r="I79" s="29">
        <f t="shared" si="61"/>
        <v>0</v>
      </c>
      <c r="J79" s="3"/>
      <c r="K79" s="29">
        <f t="shared" si="62"/>
        <v>0</v>
      </c>
      <c r="L79" s="3"/>
      <c r="M79" s="29">
        <f t="shared" si="63"/>
        <v>0</v>
      </c>
      <c r="N79" s="3"/>
      <c r="O79" s="29">
        <f t="shared" si="64"/>
        <v>0</v>
      </c>
      <c r="P79" s="3"/>
      <c r="Q79" s="29">
        <f t="shared" si="65"/>
        <v>0</v>
      </c>
      <c r="R79" s="3">
        <v>0</v>
      </c>
      <c r="S79" s="29">
        <f t="shared" si="66"/>
        <v>0</v>
      </c>
      <c r="T79" s="3"/>
      <c r="U79" s="29">
        <f t="shared" si="67"/>
        <v>0</v>
      </c>
      <c r="V79" s="3"/>
      <c r="W79" s="29">
        <f t="shared" si="68"/>
        <v>0</v>
      </c>
      <c r="X79" s="3"/>
      <c r="Y79" s="29">
        <f t="shared" si="69"/>
        <v>0</v>
      </c>
      <c r="Z79" s="3"/>
      <c r="AA79" s="29">
        <f t="shared" si="70"/>
        <v>0</v>
      </c>
      <c r="AB79" s="128">
        <f t="shared" si="71"/>
        <v>0</v>
      </c>
      <c r="AC79" s="117"/>
      <c r="AD79" s="118">
        <f>ROUND($G79*AC79,0)</f>
        <v>0</v>
      </c>
      <c r="AE79" s="32">
        <f t="shared" si="73"/>
        <v>0</v>
      </c>
      <c r="AF79" s="26"/>
      <c r="AG79" s="35"/>
      <c r="AH79" s="46"/>
      <c r="AI79" s="48">
        <f>AE79-AH79</f>
        <v>0</v>
      </c>
      <c r="AJ79" s="49" t="str">
        <f>IF(AE79&gt;0,AI79/AE79,"")</f>
        <v/>
      </c>
    </row>
    <row r="80" spans="1:38" x14ac:dyDescent="0.3">
      <c r="A80" s="6"/>
      <c r="B80" s="1"/>
      <c r="C80" s="8"/>
      <c r="D80" s="150" t="s">
        <v>95</v>
      </c>
      <c r="E80" s="1"/>
      <c r="F80" s="7"/>
      <c r="G80" s="3"/>
      <c r="H80" s="117"/>
      <c r="I80" s="29">
        <f t="shared" si="61"/>
        <v>0</v>
      </c>
      <c r="J80" s="3"/>
      <c r="K80" s="29">
        <f t="shared" si="62"/>
        <v>0</v>
      </c>
      <c r="L80" s="3"/>
      <c r="M80" s="29">
        <f t="shared" si="63"/>
        <v>0</v>
      </c>
      <c r="N80" s="3"/>
      <c r="O80" s="29">
        <f t="shared" si="64"/>
        <v>0</v>
      </c>
      <c r="P80" s="3"/>
      <c r="Q80" s="29">
        <f t="shared" si="65"/>
        <v>0</v>
      </c>
      <c r="R80" s="3">
        <v>0</v>
      </c>
      <c r="S80" s="29">
        <f t="shared" si="66"/>
        <v>0</v>
      </c>
      <c r="T80" s="3"/>
      <c r="U80" s="29">
        <f t="shared" si="67"/>
        <v>0</v>
      </c>
      <c r="V80" s="3"/>
      <c r="W80" s="29">
        <f t="shared" si="68"/>
        <v>0</v>
      </c>
      <c r="X80" s="3"/>
      <c r="Y80" s="29">
        <f t="shared" si="69"/>
        <v>0</v>
      </c>
      <c r="Z80" s="3"/>
      <c r="AA80" s="29">
        <f t="shared" si="70"/>
        <v>0</v>
      </c>
      <c r="AB80" s="128">
        <f t="shared" si="71"/>
        <v>0</v>
      </c>
      <c r="AC80" s="117"/>
      <c r="AD80" s="118">
        <f t="shared" ref="AD80:AD85" si="74">ROUND($G80*AC80,0)</f>
        <v>0</v>
      </c>
      <c r="AE80" s="32">
        <f t="shared" si="73"/>
        <v>0</v>
      </c>
      <c r="AF80" s="26"/>
      <c r="AG80" s="35"/>
      <c r="AH80" s="46"/>
      <c r="AI80" s="48">
        <f>AE80-AH80</f>
        <v>0</v>
      </c>
      <c r="AJ80" s="49" t="str">
        <f>IF(AE80&gt;0,AI80/AE80,"")</f>
        <v/>
      </c>
    </row>
    <row r="81" spans="1:38" x14ac:dyDescent="0.3">
      <c r="A81" s="6"/>
      <c r="B81" s="1"/>
      <c r="C81" s="8"/>
      <c r="D81" s="150" t="s">
        <v>96</v>
      </c>
      <c r="E81" s="1"/>
      <c r="F81" s="7"/>
      <c r="G81" s="3"/>
      <c r="H81" s="117"/>
      <c r="I81" s="29">
        <f t="shared" si="61"/>
        <v>0</v>
      </c>
      <c r="J81" s="3"/>
      <c r="K81" s="29">
        <f t="shared" si="62"/>
        <v>0</v>
      </c>
      <c r="L81" s="3"/>
      <c r="M81" s="29">
        <f t="shared" si="63"/>
        <v>0</v>
      </c>
      <c r="N81" s="3"/>
      <c r="O81" s="29">
        <f t="shared" si="64"/>
        <v>0</v>
      </c>
      <c r="P81" s="3"/>
      <c r="Q81" s="29">
        <f t="shared" si="65"/>
        <v>0</v>
      </c>
      <c r="R81" s="3">
        <v>0</v>
      </c>
      <c r="S81" s="29">
        <f t="shared" si="66"/>
        <v>0</v>
      </c>
      <c r="T81" s="3"/>
      <c r="U81" s="29">
        <f t="shared" si="67"/>
        <v>0</v>
      </c>
      <c r="V81" s="3"/>
      <c r="W81" s="29">
        <f t="shared" si="68"/>
        <v>0</v>
      </c>
      <c r="X81" s="3"/>
      <c r="Y81" s="29">
        <f t="shared" si="69"/>
        <v>0</v>
      </c>
      <c r="Z81" s="3"/>
      <c r="AA81" s="29">
        <f t="shared" si="70"/>
        <v>0</v>
      </c>
      <c r="AB81" s="128">
        <f t="shared" si="71"/>
        <v>0</v>
      </c>
      <c r="AC81" s="117"/>
      <c r="AD81" s="118">
        <f t="shared" si="74"/>
        <v>0</v>
      </c>
      <c r="AE81" s="32">
        <f t="shared" si="73"/>
        <v>0</v>
      </c>
      <c r="AF81" s="26"/>
      <c r="AG81" s="35"/>
      <c r="AH81" s="46"/>
      <c r="AI81" s="48">
        <f t="shared" ref="AI81:AI85" si="75">AE81-AH81</f>
        <v>0</v>
      </c>
      <c r="AJ81" s="49" t="str">
        <f t="shared" ref="AJ81:AJ85" si="76">IF(AE81&gt;0,AI81/AE81,"")</f>
        <v/>
      </c>
    </row>
    <row r="82" spans="1:38" x14ac:dyDescent="0.3">
      <c r="A82" s="6"/>
      <c r="B82" s="1"/>
      <c r="C82" s="8"/>
      <c r="D82" s="150" t="s">
        <v>97</v>
      </c>
      <c r="E82" s="1"/>
      <c r="F82" s="7"/>
      <c r="G82" s="3"/>
      <c r="H82" s="117"/>
      <c r="I82" s="29">
        <f t="shared" si="61"/>
        <v>0</v>
      </c>
      <c r="J82" s="3"/>
      <c r="K82" s="29">
        <f t="shared" si="62"/>
        <v>0</v>
      </c>
      <c r="L82" s="3"/>
      <c r="M82" s="29">
        <f t="shared" si="63"/>
        <v>0</v>
      </c>
      <c r="N82" s="3"/>
      <c r="O82" s="29">
        <f t="shared" si="64"/>
        <v>0</v>
      </c>
      <c r="P82" s="3"/>
      <c r="Q82" s="29">
        <f t="shared" si="65"/>
        <v>0</v>
      </c>
      <c r="R82" s="3">
        <v>0</v>
      </c>
      <c r="S82" s="29">
        <f t="shared" si="66"/>
        <v>0</v>
      </c>
      <c r="T82" s="3"/>
      <c r="U82" s="29">
        <f t="shared" si="67"/>
        <v>0</v>
      </c>
      <c r="V82" s="3"/>
      <c r="W82" s="29">
        <f t="shared" si="68"/>
        <v>0</v>
      </c>
      <c r="X82" s="3"/>
      <c r="Y82" s="29">
        <f t="shared" si="69"/>
        <v>0</v>
      </c>
      <c r="Z82" s="3"/>
      <c r="AA82" s="29">
        <f t="shared" si="70"/>
        <v>0</v>
      </c>
      <c r="AB82" s="128">
        <f t="shared" si="71"/>
        <v>0</v>
      </c>
      <c r="AC82" s="117"/>
      <c r="AD82" s="118">
        <f t="shared" si="74"/>
        <v>0</v>
      </c>
      <c r="AE82" s="32">
        <f t="shared" si="73"/>
        <v>0</v>
      </c>
      <c r="AF82" s="26"/>
      <c r="AG82" s="35"/>
      <c r="AH82" s="46"/>
      <c r="AI82" s="48">
        <f t="shared" si="75"/>
        <v>0</v>
      </c>
      <c r="AJ82" s="49" t="str">
        <f t="shared" si="76"/>
        <v/>
      </c>
    </row>
    <row r="83" spans="1:38" x14ac:dyDescent="0.3">
      <c r="A83" s="6"/>
      <c r="B83" s="1"/>
      <c r="C83" s="8"/>
      <c r="D83" s="150" t="s">
        <v>80</v>
      </c>
      <c r="E83" s="1"/>
      <c r="F83" s="7"/>
      <c r="G83" s="3"/>
      <c r="H83" s="117"/>
      <c r="I83" s="29">
        <f t="shared" si="61"/>
        <v>0</v>
      </c>
      <c r="J83" s="3"/>
      <c r="K83" s="29">
        <f t="shared" si="62"/>
        <v>0</v>
      </c>
      <c r="L83" s="3"/>
      <c r="M83" s="29">
        <f t="shared" si="63"/>
        <v>0</v>
      </c>
      <c r="N83" s="3"/>
      <c r="O83" s="29">
        <f t="shared" si="64"/>
        <v>0</v>
      </c>
      <c r="P83" s="3"/>
      <c r="Q83" s="29">
        <f t="shared" si="65"/>
        <v>0</v>
      </c>
      <c r="R83" s="3">
        <v>0</v>
      </c>
      <c r="S83" s="29">
        <f t="shared" si="66"/>
        <v>0</v>
      </c>
      <c r="T83" s="3"/>
      <c r="U83" s="29">
        <f t="shared" si="67"/>
        <v>0</v>
      </c>
      <c r="V83" s="3"/>
      <c r="W83" s="29">
        <f t="shared" si="68"/>
        <v>0</v>
      </c>
      <c r="X83" s="3"/>
      <c r="Y83" s="29">
        <f t="shared" si="69"/>
        <v>0</v>
      </c>
      <c r="Z83" s="3"/>
      <c r="AA83" s="29">
        <f t="shared" si="70"/>
        <v>0</v>
      </c>
      <c r="AB83" s="128">
        <f t="shared" si="71"/>
        <v>0</v>
      </c>
      <c r="AC83" s="117"/>
      <c r="AD83" s="118">
        <f t="shared" si="74"/>
        <v>0</v>
      </c>
      <c r="AE83" s="32">
        <f t="shared" si="73"/>
        <v>0</v>
      </c>
      <c r="AF83" s="26"/>
      <c r="AG83" s="35"/>
      <c r="AH83" s="46"/>
      <c r="AI83" s="48">
        <f t="shared" si="75"/>
        <v>0</v>
      </c>
      <c r="AJ83" s="49" t="str">
        <f t="shared" si="76"/>
        <v/>
      </c>
    </row>
    <row r="84" spans="1:38" x14ac:dyDescent="0.3">
      <c r="A84" s="6"/>
      <c r="B84" s="1"/>
      <c r="C84" s="8"/>
      <c r="D84" s="150" t="s">
        <v>98</v>
      </c>
      <c r="E84" s="1"/>
      <c r="F84" s="7"/>
      <c r="G84" s="3"/>
      <c r="H84" s="117"/>
      <c r="I84" s="29">
        <f t="shared" si="61"/>
        <v>0</v>
      </c>
      <c r="J84" s="3"/>
      <c r="K84" s="29">
        <f t="shared" si="62"/>
        <v>0</v>
      </c>
      <c r="L84" s="3"/>
      <c r="M84" s="29">
        <f t="shared" si="63"/>
        <v>0</v>
      </c>
      <c r="N84" s="3"/>
      <c r="O84" s="29">
        <f t="shared" si="64"/>
        <v>0</v>
      </c>
      <c r="P84" s="3"/>
      <c r="Q84" s="29">
        <f t="shared" si="65"/>
        <v>0</v>
      </c>
      <c r="R84" s="3">
        <v>0</v>
      </c>
      <c r="S84" s="29">
        <f t="shared" si="66"/>
        <v>0</v>
      </c>
      <c r="T84" s="3"/>
      <c r="U84" s="29">
        <f t="shared" si="67"/>
        <v>0</v>
      </c>
      <c r="V84" s="3"/>
      <c r="W84" s="29">
        <f t="shared" si="68"/>
        <v>0</v>
      </c>
      <c r="X84" s="3"/>
      <c r="Y84" s="29">
        <f t="shared" si="69"/>
        <v>0</v>
      </c>
      <c r="Z84" s="3"/>
      <c r="AA84" s="29">
        <f t="shared" si="70"/>
        <v>0</v>
      </c>
      <c r="AB84" s="128">
        <f t="shared" si="71"/>
        <v>0</v>
      </c>
      <c r="AC84" s="117"/>
      <c r="AD84" s="118">
        <f t="shared" si="74"/>
        <v>0</v>
      </c>
      <c r="AE84" s="32">
        <f t="shared" si="73"/>
        <v>0</v>
      </c>
      <c r="AF84" s="26"/>
      <c r="AG84" s="35"/>
      <c r="AH84" s="46"/>
      <c r="AI84" s="48">
        <f t="shared" si="75"/>
        <v>0</v>
      </c>
      <c r="AJ84" s="49" t="str">
        <f t="shared" si="76"/>
        <v/>
      </c>
    </row>
    <row r="85" spans="1:38" x14ac:dyDescent="0.3">
      <c r="A85" s="6"/>
      <c r="B85" s="1"/>
      <c r="C85" s="1"/>
      <c r="D85" s="150" t="s">
        <v>99</v>
      </c>
      <c r="E85" s="1"/>
      <c r="F85" s="7"/>
      <c r="G85" s="3"/>
      <c r="H85" s="117"/>
      <c r="I85" s="29">
        <f t="shared" si="61"/>
        <v>0</v>
      </c>
      <c r="J85" s="3"/>
      <c r="K85" s="29">
        <f t="shared" si="62"/>
        <v>0</v>
      </c>
      <c r="L85" s="3"/>
      <c r="M85" s="29">
        <f t="shared" si="63"/>
        <v>0</v>
      </c>
      <c r="N85" s="3"/>
      <c r="O85" s="29">
        <f t="shared" si="64"/>
        <v>0</v>
      </c>
      <c r="P85" s="3"/>
      <c r="Q85" s="29">
        <f t="shared" si="65"/>
        <v>0</v>
      </c>
      <c r="R85" s="3">
        <v>0</v>
      </c>
      <c r="S85" s="29">
        <f t="shared" si="66"/>
        <v>0</v>
      </c>
      <c r="T85" s="3"/>
      <c r="U85" s="29">
        <f t="shared" si="67"/>
        <v>0</v>
      </c>
      <c r="V85" s="3"/>
      <c r="W85" s="29">
        <f t="shared" si="68"/>
        <v>0</v>
      </c>
      <c r="X85" s="3"/>
      <c r="Y85" s="29">
        <f t="shared" si="69"/>
        <v>0</v>
      </c>
      <c r="Z85" s="3"/>
      <c r="AA85" s="29">
        <f t="shared" si="70"/>
        <v>0</v>
      </c>
      <c r="AB85" s="128">
        <f t="shared" si="71"/>
        <v>0</v>
      </c>
      <c r="AC85" s="117"/>
      <c r="AD85" s="118">
        <f t="shared" si="74"/>
        <v>0</v>
      </c>
      <c r="AE85" s="32">
        <f t="shared" si="73"/>
        <v>0</v>
      </c>
      <c r="AF85" s="26"/>
      <c r="AG85" s="35"/>
      <c r="AH85" s="46"/>
      <c r="AI85" s="48">
        <f t="shared" si="75"/>
        <v>0</v>
      </c>
      <c r="AJ85" s="49" t="str">
        <f t="shared" si="76"/>
        <v/>
      </c>
    </row>
    <row r="86" spans="1:38" x14ac:dyDescent="0.3">
      <c r="A86" s="6"/>
      <c r="B86" s="1"/>
      <c r="C86" s="1"/>
      <c r="D86" s="150"/>
      <c r="E86" s="1"/>
      <c r="F86" s="7"/>
      <c r="G86" s="3"/>
      <c r="H86" s="117"/>
      <c r="I86" s="29"/>
      <c r="J86" s="3"/>
      <c r="K86" s="29"/>
      <c r="L86" s="3"/>
      <c r="M86" s="29"/>
      <c r="N86" s="3"/>
      <c r="O86" s="29"/>
      <c r="P86" s="3"/>
      <c r="Q86" s="29"/>
      <c r="R86" s="3"/>
      <c r="S86" s="29"/>
      <c r="T86" s="3"/>
      <c r="U86" s="29"/>
      <c r="V86" s="3"/>
      <c r="W86" s="29"/>
      <c r="X86" s="3"/>
      <c r="Y86" s="29"/>
      <c r="Z86" s="3"/>
      <c r="AA86" s="29"/>
      <c r="AB86" s="128"/>
      <c r="AC86" s="117"/>
      <c r="AD86" s="118"/>
      <c r="AE86" s="32"/>
      <c r="AF86" s="26"/>
      <c r="AG86" s="35"/>
      <c r="AH86" s="46"/>
      <c r="AI86" s="48"/>
      <c r="AJ86" s="49"/>
    </row>
    <row r="87" spans="1:38" x14ac:dyDescent="0.3">
      <c r="A87" s="9"/>
      <c r="B87" s="159" t="s">
        <v>100</v>
      </c>
      <c r="C87" s="10"/>
      <c r="D87" s="10"/>
      <c r="E87" s="10"/>
      <c r="F87" s="11"/>
      <c r="G87" s="12"/>
      <c r="H87" s="120"/>
      <c r="I87" s="30">
        <f>SUM(I76:I86)</f>
        <v>0</v>
      </c>
      <c r="J87" s="12"/>
      <c r="K87" s="30">
        <f>SUM(K76:K86)</f>
        <v>0</v>
      </c>
      <c r="L87" s="12"/>
      <c r="M87" s="30">
        <f>SUM(M76:M86)</f>
        <v>0</v>
      </c>
      <c r="N87" s="12"/>
      <c r="O87" s="30">
        <f>SUM(O76:O86)</f>
        <v>0</v>
      </c>
      <c r="P87" s="12"/>
      <c r="Q87" s="30">
        <f>SUM(Q76:Q86)</f>
        <v>0</v>
      </c>
      <c r="R87" s="12"/>
      <c r="S87" s="30">
        <f>SUM(S76:S86)</f>
        <v>0</v>
      </c>
      <c r="T87" s="12"/>
      <c r="U87" s="30">
        <f>SUM(U76:U86)</f>
        <v>0</v>
      </c>
      <c r="V87" s="12"/>
      <c r="W87" s="30">
        <f>SUM(W76:W86)</f>
        <v>0</v>
      </c>
      <c r="X87" s="12"/>
      <c r="Y87" s="30">
        <f>SUM(Y76:Y86)</f>
        <v>0</v>
      </c>
      <c r="Z87" s="12"/>
      <c r="AA87" s="30">
        <f>SUM(AA76:AA86)</f>
        <v>0</v>
      </c>
      <c r="AB87" s="130">
        <f>SUM(AB76:AB86)</f>
        <v>0</v>
      </c>
      <c r="AC87" s="120"/>
      <c r="AD87" s="121">
        <f>SUM(AD76:AD86)</f>
        <v>0</v>
      </c>
      <c r="AE87" s="33">
        <f>SUM(AE76:AE86)</f>
        <v>0</v>
      </c>
      <c r="AF87" s="33">
        <f>SUM(AF76:AF86)</f>
        <v>0</v>
      </c>
      <c r="AG87" s="35"/>
      <c r="AH87" s="46"/>
      <c r="AI87" s="51">
        <f>SUM(AI76:AI86)</f>
        <v>0</v>
      </c>
      <c r="AJ87" s="52" t="str">
        <f>IF(AE87&gt;0,AI87/AE87,"")</f>
        <v/>
      </c>
      <c r="AL87" s="24" t="str">
        <f>IF((AD87+I87+K87+M87+O87+Q87+S87+U87+W87+Y87+AA87)=(AE87+AF87),"","Error!")</f>
        <v/>
      </c>
    </row>
    <row r="88" spans="1:38" x14ac:dyDescent="0.3">
      <c r="A88" s="6"/>
      <c r="B88" s="1"/>
      <c r="C88" s="1"/>
      <c r="D88" s="1"/>
      <c r="E88" s="1"/>
      <c r="F88" s="7"/>
      <c r="G88" s="3"/>
      <c r="H88" s="117"/>
      <c r="I88" s="29"/>
      <c r="J88" s="3"/>
      <c r="K88" s="29"/>
      <c r="L88" s="3"/>
      <c r="M88" s="29"/>
      <c r="N88" s="3"/>
      <c r="O88" s="29"/>
      <c r="P88" s="3"/>
      <c r="Q88" s="29"/>
      <c r="R88" s="3"/>
      <c r="S88" s="29"/>
      <c r="T88" s="3"/>
      <c r="U88" s="29"/>
      <c r="V88" s="3"/>
      <c r="W88" s="29"/>
      <c r="X88" s="3"/>
      <c r="Y88" s="29"/>
      <c r="Z88" s="3"/>
      <c r="AA88" s="29"/>
      <c r="AB88" s="128"/>
      <c r="AC88" s="117"/>
      <c r="AD88" s="118"/>
      <c r="AE88" s="32"/>
      <c r="AF88" s="32"/>
      <c r="AG88" s="35"/>
      <c r="AH88" s="46"/>
      <c r="AI88" s="48"/>
      <c r="AJ88" s="49"/>
    </row>
    <row r="89" spans="1:38" x14ac:dyDescent="0.3">
      <c r="A89" s="9" t="s">
        <v>101</v>
      </c>
      <c r="B89" s="10"/>
      <c r="C89" s="10"/>
      <c r="D89" s="10"/>
      <c r="E89" s="10"/>
      <c r="F89" s="11"/>
      <c r="G89" s="12"/>
      <c r="H89" s="120"/>
      <c r="I89" s="30">
        <f>I75+I87</f>
        <v>0</v>
      </c>
      <c r="J89" s="12"/>
      <c r="K89" s="30">
        <f>K75+K87</f>
        <v>0</v>
      </c>
      <c r="L89" s="12"/>
      <c r="M89" s="30">
        <f>M75+M87</f>
        <v>0</v>
      </c>
      <c r="N89" s="12"/>
      <c r="O89" s="30">
        <f>O75+O87</f>
        <v>0</v>
      </c>
      <c r="P89" s="12"/>
      <c r="Q89" s="30">
        <f>Q75+Q87</f>
        <v>0</v>
      </c>
      <c r="R89" s="12"/>
      <c r="S89" s="30">
        <f>S75+S87</f>
        <v>0</v>
      </c>
      <c r="T89" s="12"/>
      <c r="U89" s="30">
        <f>U75+U87</f>
        <v>0</v>
      </c>
      <c r="V89" s="12"/>
      <c r="W89" s="30">
        <f>W75+W87</f>
        <v>0</v>
      </c>
      <c r="X89" s="12"/>
      <c r="Y89" s="30">
        <f>Y75+Y87</f>
        <v>0</v>
      </c>
      <c r="Z89" s="12"/>
      <c r="AA89" s="30">
        <f>AA75+AA87</f>
        <v>0</v>
      </c>
      <c r="AB89" s="130">
        <f>AB75+AB87</f>
        <v>0</v>
      </c>
      <c r="AC89" s="120"/>
      <c r="AD89" s="121">
        <f>AD75+AD87</f>
        <v>0</v>
      </c>
      <c r="AE89" s="33">
        <f>AE75+AE87</f>
        <v>0</v>
      </c>
      <c r="AF89" s="33">
        <f>AF75+AF87</f>
        <v>0</v>
      </c>
      <c r="AG89" s="35"/>
      <c r="AH89" s="46"/>
      <c r="AI89" s="51">
        <f>AI75+AI87</f>
        <v>0</v>
      </c>
      <c r="AJ89" s="52" t="str">
        <f>IF(AE89&gt;0,AI89/AE89,"")</f>
        <v/>
      </c>
      <c r="AL89" s="24" t="str">
        <f>IF((AD89+I89+K89+M89+O89+Q89+S89+U89+W89+Y89+AA89)=(AE89+AF89),"","Error!")</f>
        <v/>
      </c>
    </row>
    <row r="90" spans="1:38" x14ac:dyDescent="0.3">
      <c r="A90" s="6"/>
      <c r="B90" s="1"/>
      <c r="C90" s="1"/>
      <c r="D90" s="1"/>
      <c r="E90" s="1"/>
      <c r="F90" s="7"/>
      <c r="G90" s="3"/>
      <c r="H90" s="117"/>
      <c r="I90" s="29"/>
      <c r="J90" s="3"/>
      <c r="K90" s="29"/>
      <c r="L90" s="3"/>
      <c r="M90" s="29"/>
      <c r="N90" s="3"/>
      <c r="O90" s="29"/>
      <c r="P90" s="3"/>
      <c r="Q90" s="29"/>
      <c r="R90" s="3"/>
      <c r="S90" s="29"/>
      <c r="T90" s="3"/>
      <c r="U90" s="29"/>
      <c r="V90" s="3"/>
      <c r="W90" s="29"/>
      <c r="X90" s="3"/>
      <c r="Y90" s="29"/>
      <c r="Z90" s="3"/>
      <c r="AA90" s="29"/>
      <c r="AB90" s="128"/>
      <c r="AC90" s="117"/>
      <c r="AD90" s="118"/>
      <c r="AE90" s="32"/>
      <c r="AF90" s="26"/>
      <c r="AG90" s="35"/>
      <c r="AH90" s="46"/>
      <c r="AI90" s="53"/>
      <c r="AJ90" s="47"/>
    </row>
    <row r="91" spans="1:38" x14ac:dyDescent="0.3">
      <c r="A91" s="13" t="s">
        <v>102</v>
      </c>
      <c r="B91" s="1" t="s">
        <v>21</v>
      </c>
      <c r="C91" s="1"/>
      <c r="D91" s="1"/>
      <c r="E91" s="1"/>
      <c r="F91" s="7"/>
      <c r="G91" s="3"/>
      <c r="H91" s="117"/>
      <c r="I91" s="29"/>
      <c r="J91" s="3"/>
      <c r="K91" s="29"/>
      <c r="L91" s="3"/>
      <c r="M91" s="29"/>
      <c r="N91" s="3"/>
      <c r="O91" s="29"/>
      <c r="P91" s="3"/>
      <c r="Q91" s="29"/>
      <c r="R91" s="3"/>
      <c r="S91" s="29"/>
      <c r="T91" s="3"/>
      <c r="U91" s="29"/>
      <c r="V91" s="3"/>
      <c r="W91" s="29"/>
      <c r="X91" s="3"/>
      <c r="Y91" s="29"/>
      <c r="Z91" s="3"/>
      <c r="AA91" s="29"/>
      <c r="AB91" s="128"/>
      <c r="AC91" s="117"/>
      <c r="AD91" s="118"/>
      <c r="AE91" s="32"/>
      <c r="AF91" s="26"/>
      <c r="AG91" s="35"/>
      <c r="AH91" s="46"/>
      <c r="AI91" s="53"/>
      <c r="AJ91" s="47"/>
    </row>
    <row r="92" spans="1:38" x14ac:dyDescent="0.3">
      <c r="A92" s="6"/>
      <c r="B92" s="1"/>
      <c r="C92" s="1"/>
      <c r="D92" s="1"/>
      <c r="E92" s="1"/>
      <c r="F92" s="7"/>
      <c r="G92" s="3"/>
      <c r="H92" s="117"/>
      <c r="I92" s="29"/>
      <c r="J92" s="3"/>
      <c r="K92" s="29"/>
      <c r="L92" s="3"/>
      <c r="M92" s="29"/>
      <c r="N92" s="3"/>
      <c r="O92" s="29"/>
      <c r="P92" s="3"/>
      <c r="Q92" s="29"/>
      <c r="R92" s="3"/>
      <c r="S92" s="29"/>
      <c r="T92" s="3"/>
      <c r="U92" s="29"/>
      <c r="V92" s="3"/>
      <c r="W92" s="29"/>
      <c r="X92" s="3"/>
      <c r="Y92" s="29"/>
      <c r="Z92" s="3"/>
      <c r="AA92" s="29"/>
      <c r="AB92" s="128"/>
      <c r="AC92" s="117"/>
      <c r="AD92" s="118"/>
      <c r="AE92" s="32"/>
      <c r="AF92" s="26"/>
      <c r="AG92" s="35"/>
      <c r="AH92" s="46"/>
      <c r="AI92" s="53"/>
      <c r="AJ92" s="47"/>
    </row>
    <row r="93" spans="1:38" x14ac:dyDescent="0.3">
      <c r="A93" s="6"/>
      <c r="B93" s="74" t="s">
        <v>51</v>
      </c>
      <c r="C93" s="106" t="s">
        <v>103</v>
      </c>
      <c r="D93" s="106"/>
      <c r="E93" s="1"/>
      <c r="F93" s="16"/>
      <c r="G93" s="2"/>
      <c r="H93" s="123"/>
      <c r="I93" s="29">
        <f>ROUND($G93*H93,0)</f>
        <v>0</v>
      </c>
      <c r="J93" s="2"/>
      <c r="K93" s="29">
        <f>ROUND($G93*J93,0)</f>
        <v>0</v>
      </c>
      <c r="L93" s="2"/>
      <c r="M93" s="29">
        <f>ROUND($G93*L93,0)</f>
        <v>0</v>
      </c>
      <c r="N93" s="2"/>
      <c r="O93" s="29">
        <f>ROUND($G93*N93,0)</f>
        <v>0</v>
      </c>
      <c r="P93" s="2"/>
      <c r="Q93" s="29">
        <f>ROUND($G93*P93,0)</f>
        <v>0</v>
      </c>
      <c r="R93" s="2"/>
      <c r="S93" s="29">
        <f>ROUND($G93*R93,0)</f>
        <v>0</v>
      </c>
      <c r="T93" s="2"/>
      <c r="U93" s="29">
        <f>ROUND($G93*T93,0)</f>
        <v>0</v>
      </c>
      <c r="V93" s="2"/>
      <c r="W93" s="29">
        <f>ROUND($G93*V93,0)</f>
        <v>0</v>
      </c>
      <c r="X93" s="2"/>
      <c r="Y93" s="29"/>
      <c r="Z93" s="2"/>
      <c r="AA93" s="29"/>
      <c r="AB93" s="128"/>
      <c r="AC93" s="123"/>
      <c r="AD93" s="118">
        <f>ROUND($G93*AC93,0)</f>
        <v>0</v>
      </c>
      <c r="AE93" s="32">
        <f t="shared" ref="AE93:AE98" si="77">AD93+I93+K93+M93+O93+Q93+S93+U93+W93+Y93+AA93-AF93</f>
        <v>0</v>
      </c>
      <c r="AF93" s="26"/>
      <c r="AG93" s="35"/>
      <c r="AH93" s="54"/>
      <c r="AI93" s="53">
        <f t="shared" ref="AI93:AI98" si="78">AE93-AH93</f>
        <v>0</v>
      </c>
      <c r="AJ93" s="47" t="str">
        <f t="shared" ref="AJ93:AJ98" si="79">IF(AE93&gt;0,AI93/AE93,"")</f>
        <v/>
      </c>
    </row>
    <row r="94" spans="1:38" x14ac:dyDescent="0.3">
      <c r="A94" s="6"/>
      <c r="B94" s="74" t="s">
        <v>56</v>
      </c>
      <c r="C94" s="106" t="s">
        <v>104</v>
      </c>
      <c r="D94" s="106"/>
      <c r="E94" s="1"/>
      <c r="F94" s="16"/>
      <c r="G94" s="2"/>
      <c r="H94" s="117"/>
      <c r="I94" s="29">
        <f>ROUND($G94*H94,0)</f>
        <v>0</v>
      </c>
      <c r="J94" s="3"/>
      <c r="K94" s="29">
        <f>ROUND($G94*J94,0)</f>
        <v>0</v>
      </c>
      <c r="L94" s="3"/>
      <c r="M94" s="29">
        <f>ROUND($G94*L94,0)</f>
        <v>0</v>
      </c>
      <c r="N94" s="3"/>
      <c r="O94" s="29">
        <f>ROUND($G94*N94,0)</f>
        <v>0</v>
      </c>
      <c r="P94" s="3"/>
      <c r="Q94" s="29">
        <f>ROUND($G94*P94,0)</f>
        <v>0</v>
      </c>
      <c r="R94" s="3">
        <v>0</v>
      </c>
      <c r="S94" s="29">
        <f>ROUND($G94*R94,0)</f>
        <v>0</v>
      </c>
      <c r="T94" s="3"/>
      <c r="U94" s="29">
        <f>ROUND($G94*T94,0)</f>
        <v>0</v>
      </c>
      <c r="V94" s="3"/>
      <c r="W94" s="29">
        <f>ROUND($G94*V94,0)</f>
        <v>0</v>
      </c>
      <c r="X94" s="3"/>
      <c r="Y94" s="29">
        <f>ROUND($G94*X94,0)</f>
        <v>0</v>
      </c>
      <c r="Z94" s="3"/>
      <c r="AA94" s="29">
        <f>ROUND($G94*Z94,0)</f>
        <v>0</v>
      </c>
      <c r="AB94" s="128">
        <f t="shared" ref="AB94:AB98" si="80">I94+K94+M94+O94+Q94+S94+U94+W94+Y94+AA94</f>
        <v>0</v>
      </c>
      <c r="AC94" s="117"/>
      <c r="AD94" s="118">
        <f>ROUND($G94*AC94,0)</f>
        <v>0</v>
      </c>
      <c r="AE94" s="32">
        <f t="shared" si="77"/>
        <v>0</v>
      </c>
      <c r="AF94" s="26"/>
      <c r="AG94" s="35"/>
      <c r="AH94" s="46"/>
      <c r="AI94" s="48">
        <f t="shared" si="78"/>
        <v>0</v>
      </c>
      <c r="AJ94" s="49" t="str">
        <f t="shared" si="79"/>
        <v/>
      </c>
    </row>
    <row r="95" spans="1:38" x14ac:dyDescent="0.3">
      <c r="A95" s="6"/>
      <c r="B95" s="74" t="s">
        <v>58</v>
      </c>
      <c r="C95" s="1" t="s">
        <v>105</v>
      </c>
      <c r="D95" s="1"/>
      <c r="E95" s="1"/>
      <c r="F95" s="16"/>
      <c r="G95" s="2"/>
      <c r="H95" s="117"/>
      <c r="I95" s="29">
        <f t="shared" ref="I95:I98" si="81">ROUND($G95*H95,0)</f>
        <v>0</v>
      </c>
      <c r="J95" s="3"/>
      <c r="K95" s="29">
        <f t="shared" ref="K95:K98" si="82">ROUND($G95*J95,0)</f>
        <v>0</v>
      </c>
      <c r="L95" s="3"/>
      <c r="M95" s="29">
        <f t="shared" ref="M95:M98" si="83">ROUND($G95*L95,0)</f>
        <v>0</v>
      </c>
      <c r="N95" s="3"/>
      <c r="O95" s="29">
        <f t="shared" ref="O95:O98" si="84">ROUND($G95*N95,0)</f>
        <v>0</v>
      </c>
      <c r="P95" s="3"/>
      <c r="Q95" s="29">
        <f t="shared" ref="Q95:Q98" si="85">ROUND($G95*P95,0)</f>
        <v>0</v>
      </c>
      <c r="R95" s="3">
        <v>0</v>
      </c>
      <c r="S95" s="29">
        <f t="shared" ref="S95:S98" si="86">ROUND($G95*R95,0)</f>
        <v>0</v>
      </c>
      <c r="T95" s="3"/>
      <c r="U95" s="29">
        <f t="shared" ref="U95:U98" si="87">ROUND($G95*T95,0)</f>
        <v>0</v>
      </c>
      <c r="V95" s="3"/>
      <c r="W95" s="29">
        <f t="shared" ref="W95:W98" si="88">ROUND($G95*V95,0)</f>
        <v>0</v>
      </c>
      <c r="X95" s="3"/>
      <c r="Y95" s="29">
        <f t="shared" ref="Y95:Y98" si="89">ROUND($G95*X95,0)</f>
        <v>0</v>
      </c>
      <c r="Z95" s="3"/>
      <c r="AA95" s="29">
        <f t="shared" ref="AA95:AA98" si="90">ROUND($G95*Z95,0)</f>
        <v>0</v>
      </c>
      <c r="AB95" s="128">
        <f t="shared" si="80"/>
        <v>0</v>
      </c>
      <c r="AC95" s="117"/>
      <c r="AD95" s="118">
        <f t="shared" ref="AD95:AD98" si="91">ROUND($G95*AC95,0)</f>
        <v>0</v>
      </c>
      <c r="AE95" s="32">
        <f t="shared" si="77"/>
        <v>0</v>
      </c>
      <c r="AF95" s="26"/>
      <c r="AG95" s="35"/>
      <c r="AH95" s="46"/>
      <c r="AI95" s="48">
        <f t="shared" si="78"/>
        <v>0</v>
      </c>
      <c r="AJ95" s="49" t="str">
        <f t="shared" si="79"/>
        <v/>
      </c>
    </row>
    <row r="96" spans="1:38" x14ac:dyDescent="0.3">
      <c r="A96" s="6"/>
      <c r="B96" s="74" t="s">
        <v>60</v>
      </c>
      <c r="C96" s="1" t="s">
        <v>106</v>
      </c>
      <c r="D96" s="1"/>
      <c r="E96" s="1"/>
      <c r="F96" s="16"/>
      <c r="G96" s="2"/>
      <c r="H96" s="117"/>
      <c r="I96" s="29">
        <f t="shared" si="81"/>
        <v>0</v>
      </c>
      <c r="J96" s="3"/>
      <c r="K96" s="29">
        <f t="shared" si="82"/>
        <v>0</v>
      </c>
      <c r="L96" s="3"/>
      <c r="M96" s="29">
        <f t="shared" si="83"/>
        <v>0</v>
      </c>
      <c r="N96" s="3"/>
      <c r="O96" s="29">
        <f t="shared" si="84"/>
        <v>0</v>
      </c>
      <c r="P96" s="3"/>
      <c r="Q96" s="29">
        <f t="shared" si="85"/>
        <v>0</v>
      </c>
      <c r="R96" s="3">
        <v>0</v>
      </c>
      <c r="S96" s="29">
        <f t="shared" si="86"/>
        <v>0</v>
      </c>
      <c r="T96" s="3"/>
      <c r="U96" s="29">
        <f t="shared" si="87"/>
        <v>0</v>
      </c>
      <c r="V96" s="3"/>
      <c r="W96" s="29">
        <f t="shared" si="88"/>
        <v>0</v>
      </c>
      <c r="X96" s="3"/>
      <c r="Y96" s="29">
        <f t="shared" si="89"/>
        <v>0</v>
      </c>
      <c r="Z96" s="3"/>
      <c r="AA96" s="29">
        <f t="shared" si="90"/>
        <v>0</v>
      </c>
      <c r="AB96" s="128">
        <f t="shared" si="80"/>
        <v>0</v>
      </c>
      <c r="AC96" s="117"/>
      <c r="AD96" s="118">
        <f t="shared" si="91"/>
        <v>0</v>
      </c>
      <c r="AE96" s="32">
        <f t="shared" si="77"/>
        <v>0</v>
      </c>
      <c r="AF96" s="26"/>
      <c r="AG96" s="35"/>
      <c r="AH96" s="46"/>
      <c r="AI96" s="48">
        <f t="shared" si="78"/>
        <v>0</v>
      </c>
      <c r="AJ96" s="49" t="str">
        <f t="shared" si="79"/>
        <v/>
      </c>
    </row>
    <row r="97" spans="1:38" x14ac:dyDescent="0.3">
      <c r="A97" s="6"/>
      <c r="B97" s="61" t="s">
        <v>83</v>
      </c>
      <c r="C97" s="1" t="s">
        <v>107</v>
      </c>
      <c r="D97" s="1"/>
      <c r="E97" s="1"/>
      <c r="F97" s="16"/>
      <c r="G97" s="2"/>
      <c r="H97" s="117"/>
      <c r="I97" s="29">
        <f t="shared" si="81"/>
        <v>0</v>
      </c>
      <c r="J97" s="3"/>
      <c r="K97" s="29">
        <f t="shared" si="82"/>
        <v>0</v>
      </c>
      <c r="L97" s="3"/>
      <c r="M97" s="29">
        <f t="shared" si="83"/>
        <v>0</v>
      </c>
      <c r="N97" s="3"/>
      <c r="O97" s="29">
        <f t="shared" si="84"/>
        <v>0</v>
      </c>
      <c r="P97" s="3"/>
      <c r="Q97" s="29">
        <f t="shared" si="85"/>
        <v>0</v>
      </c>
      <c r="R97" s="3">
        <v>0</v>
      </c>
      <c r="S97" s="29">
        <f t="shared" si="86"/>
        <v>0</v>
      </c>
      <c r="T97" s="3"/>
      <c r="U97" s="29">
        <f t="shared" si="87"/>
        <v>0</v>
      </c>
      <c r="V97" s="3"/>
      <c r="W97" s="29">
        <f t="shared" si="88"/>
        <v>0</v>
      </c>
      <c r="X97" s="3"/>
      <c r="Y97" s="29">
        <f t="shared" si="89"/>
        <v>0</v>
      </c>
      <c r="Z97" s="3"/>
      <c r="AA97" s="29">
        <f t="shared" si="90"/>
        <v>0</v>
      </c>
      <c r="AB97" s="128">
        <f t="shared" si="80"/>
        <v>0</v>
      </c>
      <c r="AC97" s="117"/>
      <c r="AD97" s="118">
        <f t="shared" si="91"/>
        <v>0</v>
      </c>
      <c r="AE97" s="32">
        <f t="shared" si="77"/>
        <v>0</v>
      </c>
      <c r="AF97" s="26"/>
      <c r="AG97" s="35"/>
      <c r="AH97" s="46"/>
      <c r="AI97" s="48">
        <f t="shared" si="78"/>
        <v>0</v>
      </c>
      <c r="AJ97" s="49" t="str">
        <f t="shared" si="79"/>
        <v/>
      </c>
    </row>
    <row r="98" spans="1:38" x14ac:dyDescent="0.3">
      <c r="A98" s="6"/>
      <c r="B98" s="61" t="s">
        <v>85</v>
      </c>
      <c r="C98" s="1"/>
      <c r="D98" s="1"/>
      <c r="E98" s="1"/>
      <c r="F98" s="16"/>
      <c r="G98" s="2"/>
      <c r="H98" s="117"/>
      <c r="I98" s="29">
        <f t="shared" si="81"/>
        <v>0</v>
      </c>
      <c r="J98" s="3"/>
      <c r="K98" s="29">
        <f t="shared" si="82"/>
        <v>0</v>
      </c>
      <c r="L98" s="3"/>
      <c r="M98" s="29">
        <f t="shared" si="83"/>
        <v>0</v>
      </c>
      <c r="N98" s="3"/>
      <c r="O98" s="29">
        <f t="shared" si="84"/>
        <v>0</v>
      </c>
      <c r="P98" s="3"/>
      <c r="Q98" s="29">
        <f t="shared" si="85"/>
        <v>0</v>
      </c>
      <c r="R98" s="3">
        <v>0</v>
      </c>
      <c r="S98" s="29">
        <f t="shared" si="86"/>
        <v>0</v>
      </c>
      <c r="T98" s="3"/>
      <c r="U98" s="29">
        <f t="shared" si="87"/>
        <v>0</v>
      </c>
      <c r="V98" s="3"/>
      <c r="W98" s="29">
        <f t="shared" si="88"/>
        <v>0</v>
      </c>
      <c r="X98" s="3"/>
      <c r="Y98" s="29">
        <f t="shared" si="89"/>
        <v>0</v>
      </c>
      <c r="Z98" s="3"/>
      <c r="AA98" s="29">
        <f t="shared" si="90"/>
        <v>0</v>
      </c>
      <c r="AB98" s="128">
        <f t="shared" si="80"/>
        <v>0</v>
      </c>
      <c r="AC98" s="117"/>
      <c r="AD98" s="118">
        <f t="shared" si="91"/>
        <v>0</v>
      </c>
      <c r="AE98" s="32">
        <f t="shared" si="77"/>
        <v>0</v>
      </c>
      <c r="AF98" s="26"/>
      <c r="AG98" s="35"/>
      <c r="AH98" s="46"/>
      <c r="AI98" s="48">
        <f t="shared" si="78"/>
        <v>0</v>
      </c>
      <c r="AJ98" s="49" t="str">
        <f t="shared" si="79"/>
        <v/>
      </c>
    </row>
    <row r="99" spans="1:38" s="24" customFormat="1" x14ac:dyDescent="0.3">
      <c r="A99" s="38"/>
      <c r="B99" s="42"/>
      <c r="C99" s="27"/>
      <c r="D99" s="27"/>
      <c r="E99" s="27"/>
      <c r="F99" s="43"/>
      <c r="G99" s="34"/>
      <c r="H99" s="124"/>
      <c r="I99" s="29"/>
      <c r="J99" s="34"/>
      <c r="K99" s="29"/>
      <c r="L99" s="34"/>
      <c r="M99" s="29"/>
      <c r="N99" s="34"/>
      <c r="O99" s="29"/>
      <c r="P99" s="34"/>
      <c r="Q99" s="29"/>
      <c r="R99" s="34"/>
      <c r="S99" s="29"/>
      <c r="T99" s="34"/>
      <c r="U99" s="29"/>
      <c r="V99" s="34"/>
      <c r="W99" s="29"/>
      <c r="X99" s="34"/>
      <c r="Y99" s="29"/>
      <c r="Z99" s="34"/>
      <c r="AA99" s="29"/>
      <c r="AB99" s="132"/>
      <c r="AC99" s="124"/>
      <c r="AD99" s="118"/>
      <c r="AE99" s="32"/>
      <c r="AF99" s="40"/>
      <c r="AG99" s="41"/>
      <c r="AH99" s="54"/>
      <c r="AI99" s="48"/>
      <c r="AJ99" s="49"/>
    </row>
    <row r="100" spans="1:38" x14ac:dyDescent="0.3">
      <c r="A100" s="9" t="s">
        <v>108</v>
      </c>
      <c r="B100" s="10"/>
      <c r="C100" s="10"/>
      <c r="D100" s="10"/>
      <c r="E100" s="10"/>
      <c r="F100" s="11"/>
      <c r="G100" s="12"/>
      <c r="H100" s="120"/>
      <c r="I100" s="30">
        <f>SUM(I93:I99)</f>
        <v>0</v>
      </c>
      <c r="J100" s="12"/>
      <c r="K100" s="30">
        <f>SUM(K93:K99)</f>
        <v>0</v>
      </c>
      <c r="L100" s="12"/>
      <c r="M100" s="30">
        <f>SUM(M93:M99)</f>
        <v>0</v>
      </c>
      <c r="N100" s="12"/>
      <c r="O100" s="30">
        <f>SUM(O93:O99)</f>
        <v>0</v>
      </c>
      <c r="P100" s="12"/>
      <c r="Q100" s="30">
        <f>SUM(Q93:Q99)</f>
        <v>0</v>
      </c>
      <c r="R100" s="12"/>
      <c r="S100" s="30">
        <f>SUM(S93:S99)</f>
        <v>0</v>
      </c>
      <c r="T100" s="12"/>
      <c r="U100" s="30">
        <f>SUM(U94:U99)</f>
        <v>0</v>
      </c>
      <c r="V100" s="12"/>
      <c r="W100" s="30">
        <f>SUM(W93:W99)</f>
        <v>0</v>
      </c>
      <c r="X100" s="12"/>
      <c r="Y100" s="30">
        <f>SUM(Y94:Y99)</f>
        <v>0</v>
      </c>
      <c r="Z100" s="12"/>
      <c r="AA100" s="30">
        <f>SUM(AA94:AA99)</f>
        <v>0</v>
      </c>
      <c r="AB100" s="130">
        <f>SUM(AB93:AB96)</f>
        <v>0</v>
      </c>
      <c r="AC100" s="120"/>
      <c r="AD100" s="121">
        <f>SUM(AD93:AD99)</f>
        <v>0</v>
      </c>
      <c r="AE100" s="33">
        <f>SUM(AE92:AE96)</f>
        <v>0</v>
      </c>
      <c r="AF100" s="33">
        <f>SUM(AF94:AF99)</f>
        <v>0</v>
      </c>
      <c r="AG100" s="35"/>
      <c r="AH100" s="50">
        <f>SUM(AH94:AH99)</f>
        <v>0</v>
      </c>
      <c r="AI100" s="51">
        <f>SUM(AI93:AI96)</f>
        <v>0</v>
      </c>
      <c r="AJ100" s="52" t="str">
        <f>IF(AE100&gt;0,AI100/AE100,"")</f>
        <v/>
      </c>
      <c r="AL100" s="24" t="str">
        <f>IF((AD100+I100+K100+M100+O100+Q100+S100+U100+W100+Y100+AA100)=(AE100+AF100),"","Error!")</f>
        <v/>
      </c>
    </row>
    <row r="101" spans="1:38" x14ac:dyDescent="0.3">
      <c r="A101" s="6"/>
      <c r="B101" s="60"/>
      <c r="C101" s="1"/>
      <c r="D101" s="1"/>
      <c r="E101" s="1"/>
      <c r="F101" s="16"/>
      <c r="G101" s="2"/>
      <c r="H101" s="123"/>
      <c r="I101" s="29"/>
      <c r="J101" s="2"/>
      <c r="K101" s="29"/>
      <c r="L101" s="2"/>
      <c r="M101" s="29"/>
      <c r="N101" s="2"/>
      <c r="O101" s="29"/>
      <c r="P101" s="2"/>
      <c r="Q101" s="29"/>
      <c r="R101" s="2"/>
      <c r="S101" s="29"/>
      <c r="T101" s="2"/>
      <c r="U101" s="29"/>
      <c r="V101" s="2"/>
      <c r="W101" s="29"/>
      <c r="X101" s="2"/>
      <c r="Y101" s="29"/>
      <c r="Z101" s="2"/>
      <c r="AA101" s="29"/>
      <c r="AB101" s="131"/>
      <c r="AC101" s="123"/>
      <c r="AD101" s="118"/>
      <c r="AE101" s="32"/>
      <c r="AF101" s="26"/>
      <c r="AG101" s="35"/>
      <c r="AH101" s="54"/>
      <c r="AI101" s="53"/>
      <c r="AJ101" s="47"/>
    </row>
    <row r="102" spans="1:38" x14ac:dyDescent="0.3">
      <c r="A102" s="6" t="s">
        <v>109</v>
      </c>
      <c r="B102" s="1" t="s">
        <v>22</v>
      </c>
      <c r="C102" s="1"/>
      <c r="D102" s="1"/>
      <c r="E102" s="1"/>
      <c r="F102" s="16"/>
      <c r="G102" s="2"/>
      <c r="H102" s="123"/>
      <c r="I102" s="29"/>
      <c r="J102" s="2"/>
      <c r="K102" s="29"/>
      <c r="L102" s="2"/>
      <c r="M102" s="29"/>
      <c r="N102" s="2"/>
      <c r="O102" s="29"/>
      <c r="P102" s="2"/>
      <c r="Q102" s="29"/>
      <c r="R102" s="2"/>
      <c r="S102" s="29"/>
      <c r="T102" s="2"/>
      <c r="U102" s="29"/>
      <c r="V102" s="2"/>
      <c r="W102" s="29"/>
      <c r="X102" s="2"/>
      <c r="Y102" s="29"/>
      <c r="Z102" s="2"/>
      <c r="AA102" s="29"/>
      <c r="AB102" s="131"/>
      <c r="AC102" s="123"/>
      <c r="AD102" s="118"/>
      <c r="AE102" s="32"/>
      <c r="AF102" s="26"/>
      <c r="AG102" s="35"/>
      <c r="AH102" s="54"/>
      <c r="AI102" s="53"/>
      <c r="AJ102" s="47"/>
    </row>
    <row r="103" spans="1:38" x14ac:dyDescent="0.3">
      <c r="A103" s="6"/>
      <c r="B103" s="1"/>
      <c r="C103" s="1"/>
      <c r="D103" s="1"/>
      <c r="E103" s="1"/>
      <c r="F103" s="16"/>
      <c r="G103" s="2"/>
      <c r="H103" s="123"/>
      <c r="I103" s="29"/>
      <c r="J103" s="2"/>
      <c r="K103" s="29"/>
      <c r="L103" s="2"/>
      <c r="M103" s="29"/>
      <c r="N103" s="2"/>
      <c r="O103" s="29"/>
      <c r="P103" s="2"/>
      <c r="Q103" s="29"/>
      <c r="R103" s="2"/>
      <c r="S103" s="29"/>
      <c r="T103" s="2"/>
      <c r="U103" s="29"/>
      <c r="V103" s="2"/>
      <c r="W103" s="29"/>
      <c r="X103" s="2"/>
      <c r="Y103" s="29"/>
      <c r="Z103" s="2"/>
      <c r="AA103" s="29"/>
      <c r="AB103" s="131"/>
      <c r="AC103" s="123"/>
      <c r="AD103" s="118"/>
      <c r="AE103" s="32"/>
      <c r="AF103" s="26"/>
      <c r="AG103" s="35"/>
      <c r="AH103" s="54"/>
      <c r="AI103" s="53"/>
      <c r="AJ103" s="47"/>
    </row>
    <row r="104" spans="1:38" x14ac:dyDescent="0.3">
      <c r="A104" s="6"/>
      <c r="B104" s="61" t="s">
        <v>51</v>
      </c>
      <c r="C104" s="106" t="s">
        <v>110</v>
      </c>
      <c r="D104" s="106"/>
      <c r="E104" s="1"/>
      <c r="F104" s="16"/>
      <c r="G104" s="112"/>
      <c r="H104" s="122"/>
      <c r="I104" s="29">
        <f t="shared" ref="I104:I108" si="92">ROUND($G104*H104,0)</f>
        <v>0</v>
      </c>
      <c r="J104" s="164"/>
      <c r="K104" s="29">
        <f t="shared" ref="K104:K108" si="93">ROUND($G104*J104,0)</f>
        <v>0</v>
      </c>
      <c r="L104" s="3"/>
      <c r="M104" s="29">
        <f t="shared" ref="M104:M108" si="94">ROUND($G104*L104,0)</f>
        <v>0</v>
      </c>
      <c r="N104" s="3"/>
      <c r="O104" s="29">
        <f t="shared" ref="O104:O108" si="95">ROUND($G104*N104,0)</f>
        <v>0</v>
      </c>
      <c r="P104" s="3"/>
      <c r="Q104" s="29">
        <f t="shared" ref="Q104:Q108" si="96">ROUND($G104*P104,0)</f>
        <v>0</v>
      </c>
      <c r="R104" s="3">
        <v>0</v>
      </c>
      <c r="S104" s="29">
        <f t="shared" ref="S104:S108" si="97">ROUND($G104*R104,0)</f>
        <v>0</v>
      </c>
      <c r="T104" s="3"/>
      <c r="U104" s="29">
        <f t="shared" ref="U104:U108" si="98">ROUND($G104*T104,0)</f>
        <v>0</v>
      </c>
      <c r="V104" s="3"/>
      <c r="W104" s="29">
        <f t="shared" ref="W104:W108" si="99">ROUND($G104*V104,0)</f>
        <v>0</v>
      </c>
      <c r="X104" s="3"/>
      <c r="Y104" s="29">
        <f t="shared" ref="Y104:Y108" si="100">ROUND($G104*X104,0)</f>
        <v>0</v>
      </c>
      <c r="Z104" s="3"/>
      <c r="AA104" s="29">
        <f t="shared" ref="AA104:AA108" si="101">ROUND($G104*Z104,0)</f>
        <v>0</v>
      </c>
      <c r="AB104" s="128">
        <f t="shared" ref="AB104:AB108" si="102">I104+K104+M104+O104+Q104+S104+U104+W104+Y104+AA104</f>
        <v>0</v>
      </c>
      <c r="AC104" s="117"/>
      <c r="AD104" s="118">
        <f t="shared" ref="AD104:AD108" si="103">ROUND($G104*AC104,0)</f>
        <v>0</v>
      </c>
      <c r="AE104" s="32">
        <f t="shared" ref="AE104:AE108" si="104">AD104+I104+K104+M104+O104+Q104+S104+U104+W104+Y104+AA104-AF104</f>
        <v>0</v>
      </c>
      <c r="AF104" s="26"/>
      <c r="AG104" s="35"/>
      <c r="AH104" s="46"/>
      <c r="AI104" s="48">
        <f>AE104-AH104</f>
        <v>0</v>
      </c>
      <c r="AJ104" s="49" t="str">
        <f>IF(AE104&gt;0,AI104/AE104,"")</f>
        <v/>
      </c>
    </row>
    <row r="105" spans="1:38" x14ac:dyDescent="0.3">
      <c r="A105" s="6"/>
      <c r="B105" s="61" t="s">
        <v>56</v>
      </c>
      <c r="C105" s="106" t="s">
        <v>111</v>
      </c>
      <c r="D105" s="106"/>
      <c r="E105" s="1"/>
      <c r="F105" s="16"/>
      <c r="G105" s="112"/>
      <c r="H105" s="122"/>
      <c r="I105" s="29">
        <f t="shared" si="92"/>
        <v>0</v>
      </c>
      <c r="J105" s="59"/>
      <c r="K105" s="29">
        <f t="shared" si="93"/>
        <v>0</v>
      </c>
      <c r="L105" s="3"/>
      <c r="M105" s="29">
        <f t="shared" si="94"/>
        <v>0</v>
      </c>
      <c r="N105" s="3"/>
      <c r="O105" s="29">
        <f t="shared" si="95"/>
        <v>0</v>
      </c>
      <c r="P105" s="3"/>
      <c r="Q105" s="29">
        <f t="shared" si="96"/>
        <v>0</v>
      </c>
      <c r="R105" s="3">
        <v>0</v>
      </c>
      <c r="S105" s="29">
        <f t="shared" si="97"/>
        <v>0</v>
      </c>
      <c r="T105" s="3"/>
      <c r="U105" s="29">
        <f t="shared" si="98"/>
        <v>0</v>
      </c>
      <c r="V105" s="3"/>
      <c r="W105" s="29">
        <f t="shared" si="99"/>
        <v>0</v>
      </c>
      <c r="X105" s="3"/>
      <c r="Y105" s="29">
        <f t="shared" si="100"/>
        <v>0</v>
      </c>
      <c r="Z105" s="3"/>
      <c r="AA105" s="29">
        <f t="shared" si="101"/>
        <v>0</v>
      </c>
      <c r="AB105" s="128">
        <f t="shared" si="102"/>
        <v>0</v>
      </c>
      <c r="AC105" s="122"/>
      <c r="AD105" s="118">
        <f t="shared" si="103"/>
        <v>0</v>
      </c>
      <c r="AE105" s="32">
        <f t="shared" si="104"/>
        <v>0</v>
      </c>
      <c r="AF105" s="26"/>
      <c r="AG105" s="35"/>
      <c r="AH105" s="46"/>
      <c r="AI105" s="48">
        <f>AE105-AH105</f>
        <v>0</v>
      </c>
      <c r="AJ105" s="49" t="str">
        <f>IF(AE105&gt;0,AI105/AE105,"")</f>
        <v/>
      </c>
    </row>
    <row r="106" spans="1:38" ht="15" customHeight="1" x14ac:dyDescent="0.3">
      <c r="A106" s="6"/>
      <c r="B106" s="61" t="s">
        <v>58</v>
      </c>
      <c r="C106" s="1" t="s">
        <v>105</v>
      </c>
      <c r="D106" s="1"/>
      <c r="E106" s="1"/>
      <c r="F106" s="16"/>
      <c r="G106" s="112"/>
      <c r="H106" s="117"/>
      <c r="I106" s="29">
        <f t="shared" si="92"/>
        <v>0</v>
      </c>
      <c r="J106" s="3"/>
      <c r="K106" s="29">
        <f t="shared" si="93"/>
        <v>0</v>
      </c>
      <c r="L106" s="3"/>
      <c r="M106" s="29">
        <f t="shared" si="94"/>
        <v>0</v>
      </c>
      <c r="N106" s="3"/>
      <c r="O106" s="29">
        <f t="shared" si="95"/>
        <v>0</v>
      </c>
      <c r="P106" s="3"/>
      <c r="Q106" s="29">
        <f t="shared" si="96"/>
        <v>0</v>
      </c>
      <c r="R106" s="3">
        <v>0</v>
      </c>
      <c r="S106" s="29">
        <f t="shared" si="97"/>
        <v>0</v>
      </c>
      <c r="T106" s="3"/>
      <c r="U106" s="29">
        <f t="shared" si="98"/>
        <v>0</v>
      </c>
      <c r="V106" s="3"/>
      <c r="W106" s="29">
        <f t="shared" si="99"/>
        <v>0</v>
      </c>
      <c r="X106" s="3"/>
      <c r="Y106" s="29">
        <f t="shared" si="100"/>
        <v>0</v>
      </c>
      <c r="Z106" s="3"/>
      <c r="AA106" s="29">
        <f t="shared" si="101"/>
        <v>0</v>
      </c>
      <c r="AB106" s="128">
        <f t="shared" si="102"/>
        <v>0</v>
      </c>
      <c r="AC106" s="117"/>
      <c r="AD106" s="118">
        <f t="shared" si="103"/>
        <v>0</v>
      </c>
      <c r="AE106" s="32">
        <f t="shared" si="104"/>
        <v>0</v>
      </c>
      <c r="AF106" s="26"/>
      <c r="AG106" s="35"/>
      <c r="AH106" s="46"/>
      <c r="AI106" s="48">
        <f>AE106-AH106</f>
        <v>0</v>
      </c>
      <c r="AJ106" s="49" t="str">
        <f>IF(AE106&gt;0,AI106/AE106,"")</f>
        <v/>
      </c>
    </row>
    <row r="107" spans="1:38" ht="15" customHeight="1" x14ac:dyDescent="0.3">
      <c r="A107" s="6"/>
      <c r="B107" s="61" t="s">
        <v>112</v>
      </c>
      <c r="C107" s="1" t="s">
        <v>106</v>
      </c>
      <c r="D107" s="1"/>
      <c r="E107" s="1"/>
      <c r="F107" s="16"/>
      <c r="G107" s="112"/>
      <c r="H107" s="117"/>
      <c r="I107" s="29">
        <f t="shared" si="92"/>
        <v>0</v>
      </c>
      <c r="J107" s="3"/>
      <c r="K107" s="29">
        <f t="shared" si="93"/>
        <v>0</v>
      </c>
      <c r="L107" s="3"/>
      <c r="M107" s="29">
        <f t="shared" si="94"/>
        <v>0</v>
      </c>
      <c r="N107" s="3"/>
      <c r="O107" s="29">
        <f t="shared" si="95"/>
        <v>0</v>
      </c>
      <c r="P107" s="3"/>
      <c r="Q107" s="29">
        <f t="shared" si="96"/>
        <v>0</v>
      </c>
      <c r="R107" s="3">
        <v>0</v>
      </c>
      <c r="S107" s="29">
        <f t="shared" si="97"/>
        <v>0</v>
      </c>
      <c r="T107" s="3"/>
      <c r="U107" s="29">
        <f t="shared" si="98"/>
        <v>0</v>
      </c>
      <c r="V107" s="3"/>
      <c r="W107" s="29">
        <f t="shared" si="99"/>
        <v>0</v>
      </c>
      <c r="X107" s="3"/>
      <c r="Y107" s="29">
        <f t="shared" si="100"/>
        <v>0</v>
      </c>
      <c r="Z107" s="3"/>
      <c r="AA107" s="29">
        <f t="shared" si="101"/>
        <v>0</v>
      </c>
      <c r="AB107" s="128">
        <f t="shared" si="102"/>
        <v>0</v>
      </c>
      <c r="AC107" s="117"/>
      <c r="AD107" s="118">
        <f t="shared" si="103"/>
        <v>0</v>
      </c>
      <c r="AE107" s="32">
        <f t="shared" si="104"/>
        <v>0</v>
      </c>
      <c r="AF107" s="26"/>
      <c r="AG107" s="35"/>
      <c r="AH107" s="46"/>
      <c r="AI107" s="48">
        <f>AE107-AH107</f>
        <v>0</v>
      </c>
      <c r="AJ107" s="49" t="str">
        <f>IF(AE107&gt;0,AI107/AE107,"")</f>
        <v/>
      </c>
    </row>
    <row r="108" spans="1:38" ht="15" customHeight="1" x14ac:dyDescent="0.3">
      <c r="A108" s="6"/>
      <c r="B108" s="61" t="s">
        <v>83</v>
      </c>
      <c r="C108" s="1" t="s">
        <v>107</v>
      </c>
      <c r="D108" s="1"/>
      <c r="E108" s="1"/>
      <c r="F108" s="16"/>
      <c r="G108" s="112"/>
      <c r="H108" s="117"/>
      <c r="I108" s="29">
        <f t="shared" si="92"/>
        <v>0</v>
      </c>
      <c r="J108" s="3"/>
      <c r="K108" s="29">
        <f t="shared" si="93"/>
        <v>0</v>
      </c>
      <c r="L108" s="3"/>
      <c r="M108" s="29">
        <f t="shared" si="94"/>
        <v>0</v>
      </c>
      <c r="N108" s="3"/>
      <c r="O108" s="29">
        <f t="shared" si="95"/>
        <v>0</v>
      </c>
      <c r="P108" s="3"/>
      <c r="Q108" s="29">
        <f t="shared" si="96"/>
        <v>0</v>
      </c>
      <c r="R108" s="3">
        <v>0</v>
      </c>
      <c r="S108" s="29">
        <f t="shared" si="97"/>
        <v>0</v>
      </c>
      <c r="T108" s="3"/>
      <c r="U108" s="29">
        <f t="shared" si="98"/>
        <v>0</v>
      </c>
      <c r="V108" s="3"/>
      <c r="W108" s="29">
        <f t="shared" si="99"/>
        <v>0</v>
      </c>
      <c r="X108" s="3"/>
      <c r="Y108" s="29">
        <f t="shared" si="100"/>
        <v>0</v>
      </c>
      <c r="Z108" s="3"/>
      <c r="AA108" s="29">
        <f t="shared" si="101"/>
        <v>0</v>
      </c>
      <c r="AB108" s="128">
        <f t="shared" si="102"/>
        <v>0</v>
      </c>
      <c r="AC108" s="117"/>
      <c r="AD108" s="118">
        <f t="shared" si="103"/>
        <v>0</v>
      </c>
      <c r="AE108" s="32">
        <f t="shared" si="104"/>
        <v>0</v>
      </c>
      <c r="AF108" s="26"/>
      <c r="AG108" s="35"/>
      <c r="AH108" s="46"/>
      <c r="AI108" s="48">
        <f>AE108-AH108</f>
        <v>0</v>
      </c>
      <c r="AJ108" s="49" t="str">
        <f>IF(AE108&gt;0,AI108/AE108,"")</f>
        <v/>
      </c>
    </row>
    <row r="109" spans="1:38" s="24" customFormat="1" ht="15" customHeight="1" x14ac:dyDescent="0.3">
      <c r="A109" s="38"/>
      <c r="B109" s="42"/>
      <c r="C109" s="27"/>
      <c r="D109" s="27"/>
      <c r="E109" s="27"/>
      <c r="F109" s="39"/>
      <c r="G109" s="34"/>
      <c r="H109" s="119"/>
      <c r="I109" s="29"/>
      <c r="J109" s="23"/>
      <c r="K109" s="29"/>
      <c r="L109" s="23"/>
      <c r="M109" s="29"/>
      <c r="N109" s="23"/>
      <c r="O109" s="29"/>
      <c r="P109" s="23"/>
      <c r="Q109" s="29"/>
      <c r="R109" s="23"/>
      <c r="S109" s="29"/>
      <c r="T109" s="23"/>
      <c r="U109" s="29"/>
      <c r="V109" s="23"/>
      <c r="W109" s="29"/>
      <c r="X109" s="23"/>
      <c r="Y109" s="29"/>
      <c r="Z109" s="23"/>
      <c r="AA109" s="29"/>
      <c r="AB109" s="129"/>
      <c r="AC109" s="119"/>
      <c r="AD109" s="118"/>
      <c r="AE109" s="32"/>
      <c r="AF109" s="40"/>
      <c r="AG109" s="41"/>
      <c r="AH109" s="46"/>
      <c r="AI109" s="48"/>
      <c r="AJ109" s="49"/>
    </row>
    <row r="110" spans="1:38" ht="18" customHeight="1" x14ac:dyDescent="0.3">
      <c r="A110" s="9" t="s">
        <v>113</v>
      </c>
      <c r="B110" s="10"/>
      <c r="C110" s="10"/>
      <c r="D110" s="10"/>
      <c r="E110" s="10"/>
      <c r="F110" s="11"/>
      <c r="G110" s="12"/>
      <c r="H110" s="120"/>
      <c r="I110" s="30">
        <f>SUM(I104:I109)</f>
        <v>0</v>
      </c>
      <c r="J110" s="12"/>
      <c r="K110" s="30">
        <f>SUM(K104:K109)</f>
        <v>0</v>
      </c>
      <c r="L110" s="12"/>
      <c r="M110" s="30">
        <f>SUM(M104:M109)</f>
        <v>0</v>
      </c>
      <c r="N110" s="12"/>
      <c r="O110" s="30">
        <f>SUM(O104:O109)</f>
        <v>0</v>
      </c>
      <c r="P110" s="12"/>
      <c r="Q110" s="30">
        <f>SUM(Q104:Q109)</f>
        <v>0</v>
      </c>
      <c r="R110" s="12"/>
      <c r="S110" s="30">
        <f>SUM(S104:S109)</f>
        <v>0</v>
      </c>
      <c r="T110" s="12"/>
      <c r="U110" s="30">
        <f>SUM(U104:U109)</f>
        <v>0</v>
      </c>
      <c r="V110" s="12"/>
      <c r="W110" s="30">
        <f>SUM(W104:W109)</f>
        <v>0</v>
      </c>
      <c r="X110" s="12"/>
      <c r="Y110" s="30">
        <f>SUM(Y104:Y109)</f>
        <v>0</v>
      </c>
      <c r="Z110" s="12"/>
      <c r="AA110" s="30">
        <f t="shared" ref="AA110:AF110" si="105">SUM(AA104:AA109)</f>
        <v>0</v>
      </c>
      <c r="AB110" s="130">
        <f t="shared" si="105"/>
        <v>0</v>
      </c>
      <c r="AC110" s="120"/>
      <c r="AD110" s="121">
        <f>SUM(AD104:AD109)</f>
        <v>0</v>
      </c>
      <c r="AE110" s="33">
        <f t="shared" si="105"/>
        <v>0</v>
      </c>
      <c r="AF110" s="33">
        <f t="shared" si="105"/>
        <v>0</v>
      </c>
      <c r="AG110" s="35"/>
      <c r="AH110" s="50">
        <f>SUM(AH104:AH109)</f>
        <v>0</v>
      </c>
      <c r="AI110" s="51">
        <f>SUM(AI104:AI109)</f>
        <v>0</v>
      </c>
      <c r="AJ110" s="52" t="str">
        <f>IF(AE110&gt;0,AI110/AE110,"")</f>
        <v/>
      </c>
      <c r="AL110" s="24" t="str">
        <f>IF((AD110+I110+K110+M110+O110+Q110+S110+U110+W110+Y110+AA110)=(AE110+AF110),"","Error!")</f>
        <v/>
      </c>
    </row>
    <row r="111" spans="1:38" ht="18" customHeight="1" x14ac:dyDescent="0.3">
      <c r="A111" s="6"/>
      <c r="B111" s="1"/>
      <c r="C111" s="1"/>
      <c r="D111" s="1"/>
      <c r="E111" s="1"/>
      <c r="F111" s="7"/>
      <c r="G111" s="3"/>
      <c r="H111" s="117"/>
      <c r="I111" s="29"/>
      <c r="J111" s="3"/>
      <c r="K111" s="29"/>
      <c r="L111" s="3"/>
      <c r="M111" s="29"/>
      <c r="N111" s="3"/>
      <c r="O111" s="29"/>
      <c r="P111" s="3"/>
      <c r="Q111" s="29"/>
      <c r="R111" s="3"/>
      <c r="S111" s="29"/>
      <c r="T111" s="3"/>
      <c r="U111" s="29"/>
      <c r="V111" s="3"/>
      <c r="W111" s="29"/>
      <c r="X111" s="3"/>
      <c r="Y111" s="29"/>
      <c r="Z111" s="3"/>
      <c r="AA111" s="29"/>
      <c r="AB111" s="128"/>
      <c r="AC111" s="117"/>
      <c r="AD111" s="118"/>
      <c r="AE111" s="32"/>
      <c r="AF111" s="26"/>
      <c r="AG111" s="35"/>
      <c r="AH111" s="46"/>
      <c r="AI111" s="53"/>
      <c r="AJ111" s="47"/>
    </row>
    <row r="112" spans="1:38" ht="18" customHeight="1" thickBot="1" x14ac:dyDescent="0.35">
      <c r="A112" s="6"/>
      <c r="B112" s="1"/>
      <c r="C112" s="1"/>
      <c r="D112" s="1"/>
      <c r="E112" s="1"/>
      <c r="F112" s="7"/>
      <c r="G112" s="3"/>
      <c r="H112" s="117"/>
      <c r="I112" s="29"/>
      <c r="J112" s="3"/>
      <c r="K112" s="29"/>
      <c r="L112" s="3"/>
      <c r="M112" s="29"/>
      <c r="N112" s="3"/>
      <c r="O112" s="29"/>
      <c r="P112" s="3"/>
      <c r="Q112" s="29"/>
      <c r="R112" s="3"/>
      <c r="S112" s="29"/>
      <c r="T112" s="3"/>
      <c r="U112" s="29"/>
      <c r="V112" s="3"/>
      <c r="W112" s="29"/>
      <c r="X112" s="3"/>
      <c r="Y112" s="29"/>
      <c r="Z112" s="3"/>
      <c r="AA112" s="29"/>
      <c r="AB112" s="133" t="s">
        <v>114</v>
      </c>
      <c r="AC112" s="187" t="s">
        <v>115</v>
      </c>
      <c r="AD112" s="188"/>
      <c r="AE112" s="32"/>
      <c r="AF112" s="26"/>
      <c r="AG112" s="35"/>
      <c r="AH112" s="46"/>
      <c r="AI112" s="110"/>
      <c r="AJ112" s="47"/>
    </row>
    <row r="113" spans="1:38" ht="16.2" thickBot="1" x14ac:dyDescent="0.35">
      <c r="A113" s="17" t="s">
        <v>47</v>
      </c>
      <c r="B113" s="18"/>
      <c r="C113" s="18"/>
      <c r="D113" s="18"/>
      <c r="E113" s="18"/>
      <c r="F113" s="19"/>
      <c r="G113" s="20"/>
      <c r="H113" s="125"/>
      <c r="I113" s="31">
        <f>I110+I100+I89+I61+I40+I48</f>
        <v>0</v>
      </c>
      <c r="J113" s="20"/>
      <c r="K113" s="31">
        <f>K110+K100+K89+K61+K40+K48</f>
        <v>0</v>
      </c>
      <c r="L113" s="20"/>
      <c r="M113" s="31">
        <f>M110+M100+M89+M61+M40+M48</f>
        <v>0</v>
      </c>
      <c r="N113" s="20"/>
      <c r="O113" s="31">
        <f>O110+O100+O89+O61+O40+O48</f>
        <v>0</v>
      </c>
      <c r="P113" s="20"/>
      <c r="Q113" s="31">
        <f>Q110+Q100+Q89+Q61+Q40+Q48</f>
        <v>0</v>
      </c>
      <c r="R113" s="20"/>
      <c r="S113" s="31">
        <f>S110+S100+S89+S61+S40+S48</f>
        <v>0</v>
      </c>
      <c r="T113" s="20"/>
      <c r="U113" s="31">
        <f>U110+U100+U89+U61+U40+U48</f>
        <v>0</v>
      </c>
      <c r="V113" s="20"/>
      <c r="W113" s="31">
        <f>W110+W100+W89+W61+W40+W48</f>
        <v>0</v>
      </c>
      <c r="X113" s="20"/>
      <c r="Y113" s="31">
        <f>Y110+Y100+Y89+Y61+Y40+Y48</f>
        <v>0</v>
      </c>
      <c r="Z113" s="20"/>
      <c r="AA113" s="31">
        <f>AA110+AA100+AA89+AA61+AA40+AA48</f>
        <v>0</v>
      </c>
      <c r="AB113" s="31">
        <f>AB110+AB100+AB89+AB61+AB40+AB48</f>
        <v>0</v>
      </c>
      <c r="AC113" s="31"/>
      <c r="AD113" s="31">
        <f>AD110+AD100+AD89+AD61+AD40+AD48</f>
        <v>0</v>
      </c>
      <c r="AE113" s="72">
        <f>AE110+AE100+AE89+AE61+AE40+AE48</f>
        <v>0</v>
      </c>
      <c r="AF113" s="73">
        <f>AF110+AF100+AF89+AF61+AF40+AF48</f>
        <v>0</v>
      </c>
      <c r="AG113" s="36"/>
      <c r="AH113" s="55">
        <f>AH110+AH100+AH87+AH61+AH40</f>
        <v>0</v>
      </c>
      <c r="AI113" s="55">
        <f>AI110+AI100+AI89+AI61+AI40+AI48</f>
        <v>0</v>
      </c>
      <c r="AJ113" s="56" t="str">
        <f>IF(AE113&gt;0,AI113/AE113,"")</f>
        <v/>
      </c>
      <c r="AL113" s="24" t="str">
        <f>IF((AD113+I113+K113+M113+O113+Q113+S113+U113+W113+Y113+AA113)=(AE113+AF113),"","Error!")</f>
        <v/>
      </c>
    </row>
    <row r="114" spans="1:38" ht="15.6" x14ac:dyDescent="0.3">
      <c r="A114" s="83" t="s">
        <v>116</v>
      </c>
      <c r="B114" s="83"/>
      <c r="C114" s="83"/>
      <c r="D114" s="83"/>
      <c r="E114" s="83"/>
      <c r="F114" s="84"/>
      <c r="G114" s="84"/>
      <c r="H114" s="84"/>
      <c r="I114" s="85"/>
      <c r="J114" s="84"/>
      <c r="K114" s="76"/>
      <c r="L114" s="75"/>
      <c r="M114" s="76"/>
      <c r="N114" s="75"/>
      <c r="O114" s="76"/>
      <c r="P114" s="75"/>
      <c r="Q114" s="76"/>
      <c r="R114" s="75"/>
      <c r="S114" s="76"/>
      <c r="T114" s="75"/>
      <c r="U114" s="76"/>
      <c r="V114" s="75"/>
      <c r="W114" s="76"/>
      <c r="X114" s="75"/>
      <c r="Y114" s="76"/>
      <c r="Z114" s="75"/>
      <c r="AA114" s="76"/>
      <c r="AB114" s="75"/>
      <c r="AC114" s="75"/>
      <c r="AD114" s="75"/>
      <c r="AE114" s="77"/>
      <c r="AF114" s="76"/>
      <c r="AG114" s="107"/>
      <c r="AH114" s="108"/>
      <c r="AI114" s="76"/>
      <c r="AJ114" s="109"/>
    </row>
    <row r="115" spans="1:38" ht="15.6" x14ac:dyDescent="0.3">
      <c r="A115" s="83" t="s">
        <v>117</v>
      </c>
      <c r="B115" s="83"/>
      <c r="C115" s="83"/>
      <c r="D115" s="83"/>
      <c r="E115" s="83"/>
      <c r="F115" s="84"/>
      <c r="G115" s="84"/>
      <c r="H115" s="84"/>
      <c r="I115" s="85"/>
      <c r="J115" s="84"/>
      <c r="K115" s="76"/>
      <c r="L115" s="75"/>
      <c r="M115" s="76"/>
      <c r="N115" s="75"/>
      <c r="O115" s="76"/>
      <c r="P115" s="75"/>
      <c r="Q115" s="76"/>
      <c r="R115" s="75"/>
      <c r="S115" s="76"/>
      <c r="T115" s="75"/>
      <c r="U115" s="76"/>
      <c r="V115" s="75"/>
      <c r="W115" s="76"/>
      <c r="X115" s="75"/>
      <c r="Y115" s="76"/>
      <c r="Z115" s="75"/>
      <c r="AA115" s="76"/>
      <c r="AB115" s="75"/>
      <c r="AC115" s="75"/>
      <c r="AD115" s="75"/>
      <c r="AE115" s="77"/>
      <c r="AF115" s="76"/>
      <c r="AG115" s="107"/>
      <c r="AH115" s="108"/>
      <c r="AI115" s="76"/>
      <c r="AJ115" s="109"/>
    </row>
    <row r="116" spans="1:38" x14ac:dyDescent="0.3">
      <c r="A116" s="86"/>
      <c r="B116" s="86"/>
      <c r="C116" s="86"/>
      <c r="D116" s="86"/>
      <c r="E116" s="86"/>
      <c r="F116" s="87"/>
      <c r="G116" s="87"/>
      <c r="H116" s="87"/>
      <c r="I116" s="87"/>
      <c r="J116" s="87"/>
      <c r="K116" s="79"/>
      <c r="L116" s="79"/>
      <c r="M116" s="79"/>
      <c r="N116" s="79"/>
      <c r="O116" s="79"/>
      <c r="P116" s="79"/>
      <c r="Q116" s="79"/>
      <c r="R116" s="79"/>
      <c r="S116" s="79"/>
      <c r="T116" s="79"/>
      <c r="U116" s="79"/>
      <c r="V116" s="79"/>
      <c r="W116" s="79"/>
      <c r="X116" s="79"/>
      <c r="Y116" s="79"/>
      <c r="Z116" s="79"/>
      <c r="AA116" s="79"/>
      <c r="AB116" s="79"/>
      <c r="AC116" s="79"/>
      <c r="AD116" s="79"/>
      <c r="AE116" s="80"/>
    </row>
    <row r="117" spans="1:38" x14ac:dyDescent="0.3">
      <c r="A117" s="21" t="s">
        <v>118</v>
      </c>
    </row>
    <row r="118" spans="1:38" x14ac:dyDescent="0.3">
      <c r="A118" s="21" t="s">
        <v>119</v>
      </c>
      <c r="B118" s="82" t="s">
        <v>120</v>
      </c>
      <c r="C118" s="78"/>
      <c r="D118" s="78"/>
      <c r="E118" s="78"/>
      <c r="F118" s="79"/>
      <c r="G118" s="79"/>
    </row>
    <row r="119" spans="1:38" x14ac:dyDescent="0.3">
      <c r="A119" s="21" t="s">
        <v>121</v>
      </c>
    </row>
    <row r="120" spans="1:38" x14ac:dyDescent="0.3">
      <c r="A120" s="21" t="s">
        <v>122</v>
      </c>
    </row>
    <row r="121" spans="1:38" x14ac:dyDescent="0.3">
      <c r="A121" s="21" t="s">
        <v>123</v>
      </c>
    </row>
  </sheetData>
  <mergeCells count="26">
    <mergeCell ref="A1:G1"/>
    <mergeCell ref="AC16:AD16"/>
    <mergeCell ref="AC112:AD112"/>
    <mergeCell ref="A9:D9"/>
    <mergeCell ref="E9:F9"/>
    <mergeCell ref="A3:F5"/>
    <mergeCell ref="A7:D7"/>
    <mergeCell ref="E7:F7"/>
    <mergeCell ref="A8:D8"/>
    <mergeCell ref="E8:F8"/>
    <mergeCell ref="T14:U14"/>
    <mergeCell ref="V14:W14"/>
    <mergeCell ref="X14:Y14"/>
    <mergeCell ref="Z14:AA14"/>
    <mergeCell ref="A16:F18"/>
    <mergeCell ref="H16:I16"/>
    <mergeCell ref="J16:K16"/>
    <mergeCell ref="L16:M16"/>
    <mergeCell ref="R14:S14"/>
    <mergeCell ref="Z16:AA16"/>
    <mergeCell ref="V16:W16"/>
    <mergeCell ref="X16:Y16"/>
    <mergeCell ref="N16:O16"/>
    <mergeCell ref="P16:Q16"/>
    <mergeCell ref="R16:S16"/>
    <mergeCell ref="T16:U16"/>
  </mergeCell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2D5B2C-D5BF-4D6D-8D82-9CA8C41EE270}">
  <sheetPr codeName="Sheet4"/>
  <dimension ref="A1:G41"/>
  <sheetViews>
    <sheetView workbookViewId="0">
      <selection activeCell="B12" sqref="B12"/>
    </sheetView>
  </sheetViews>
  <sheetFormatPr defaultColWidth="9.33203125" defaultRowHeight="14.4" x14ac:dyDescent="0.3"/>
  <cols>
    <col min="1" max="1" width="9.33203125" style="134"/>
    <col min="2" max="2" width="20.88671875" style="134" customWidth="1"/>
    <col min="3" max="3" width="44.6640625" style="134" customWidth="1"/>
    <col min="4" max="4" width="103.5546875" style="134" customWidth="1"/>
    <col min="5" max="16384" width="9.33203125" style="134"/>
  </cols>
  <sheetData>
    <row r="1" spans="1:7" ht="26.4" x14ac:dyDescent="0.3">
      <c r="A1" s="136" t="s">
        <v>124</v>
      </c>
      <c r="B1" s="136" t="s">
        <v>125</v>
      </c>
      <c r="C1" s="136" t="s">
        <v>24</v>
      </c>
      <c r="D1" s="136" t="s">
        <v>126</v>
      </c>
      <c r="E1" s="209"/>
      <c r="F1" s="209"/>
      <c r="G1" s="209"/>
    </row>
    <row r="2" spans="1:7" x14ac:dyDescent="0.3">
      <c r="A2" s="137"/>
      <c r="B2" s="137"/>
      <c r="C2" s="137"/>
      <c r="D2" s="137"/>
      <c r="E2" s="135"/>
      <c r="F2" s="135"/>
      <c r="G2" s="135"/>
    </row>
    <row r="3" spans="1:7" x14ac:dyDescent="0.3">
      <c r="A3" s="138" t="s">
        <v>127</v>
      </c>
      <c r="B3" s="137"/>
      <c r="C3" s="137"/>
      <c r="D3" s="137"/>
      <c r="E3" s="135"/>
      <c r="F3" s="135"/>
      <c r="G3" s="135"/>
    </row>
    <row r="4" spans="1:7" x14ac:dyDescent="0.3">
      <c r="A4" s="137"/>
      <c r="B4" s="139" t="s">
        <v>54</v>
      </c>
      <c r="C4" s="1"/>
      <c r="D4" s="137"/>
      <c r="E4" s="135"/>
      <c r="F4" s="135"/>
      <c r="G4" s="135"/>
    </row>
    <row r="5" spans="1:7" x14ac:dyDescent="0.3">
      <c r="A5" s="137"/>
      <c r="B5" s="139" t="s">
        <v>56</v>
      </c>
      <c r="C5" s="27"/>
      <c r="D5" s="140"/>
      <c r="E5" s="135"/>
      <c r="F5" s="135"/>
      <c r="G5" s="135"/>
    </row>
    <row r="6" spans="1:7" x14ac:dyDescent="0.3">
      <c r="A6" s="137"/>
      <c r="B6" s="139" t="s">
        <v>58</v>
      </c>
      <c r="C6" s="27"/>
      <c r="D6" s="141"/>
      <c r="E6" s="135"/>
      <c r="F6" s="135"/>
      <c r="G6" s="135"/>
    </row>
    <row r="7" spans="1:7" x14ac:dyDescent="0.3">
      <c r="A7" s="137"/>
      <c r="B7" s="139" t="s">
        <v>60</v>
      </c>
      <c r="C7" s="27"/>
      <c r="D7" s="137"/>
      <c r="E7" s="135"/>
      <c r="F7" s="135"/>
      <c r="G7" s="135"/>
    </row>
    <row r="8" spans="1:7" x14ac:dyDescent="0.3">
      <c r="A8" s="137"/>
      <c r="B8" s="139" t="s">
        <v>83</v>
      </c>
      <c r="C8" s="27"/>
      <c r="D8" s="137"/>
      <c r="E8" s="135"/>
      <c r="F8" s="135"/>
      <c r="G8" s="135"/>
    </row>
    <row r="9" spans="1:7" x14ac:dyDescent="0.3">
      <c r="A9" s="137"/>
      <c r="B9" s="139" t="s">
        <v>85</v>
      </c>
      <c r="C9" s="27"/>
      <c r="D9" s="137"/>
      <c r="E9" s="135"/>
      <c r="F9" s="135"/>
      <c r="G9" s="135"/>
    </row>
    <row r="10" spans="1:7" x14ac:dyDescent="0.3">
      <c r="A10" s="137"/>
      <c r="B10" s="139"/>
      <c r="C10" s="27"/>
      <c r="D10" s="137"/>
      <c r="E10" s="135"/>
      <c r="F10" s="135"/>
      <c r="G10" s="135"/>
    </row>
    <row r="11" spans="1:7" x14ac:dyDescent="0.3">
      <c r="A11" s="142" t="s">
        <v>128</v>
      </c>
      <c r="B11" s="137"/>
      <c r="C11" s="137"/>
      <c r="D11" s="140"/>
      <c r="E11" s="135"/>
      <c r="F11" s="135"/>
      <c r="G11" s="135"/>
    </row>
    <row r="12" spans="1:7" x14ac:dyDescent="0.3">
      <c r="A12" s="137"/>
      <c r="B12" s="61" t="s">
        <v>54</v>
      </c>
      <c r="C12" s="1"/>
      <c r="D12" s="140"/>
      <c r="E12" s="135"/>
      <c r="F12" s="135"/>
      <c r="G12" s="135"/>
    </row>
    <row r="13" spans="1:7" x14ac:dyDescent="0.3">
      <c r="A13" s="137"/>
      <c r="B13" s="143"/>
      <c r="C13" s="141"/>
      <c r="D13" s="140"/>
      <c r="E13" s="135"/>
      <c r="F13" s="135"/>
      <c r="G13" s="135"/>
    </row>
    <row r="14" spans="1:7" x14ac:dyDescent="0.3">
      <c r="A14" s="137"/>
      <c r="B14" s="143"/>
      <c r="C14" s="141"/>
      <c r="D14" s="140"/>
      <c r="E14" s="135"/>
      <c r="F14" s="135"/>
      <c r="G14" s="135"/>
    </row>
    <row r="15" spans="1:7" x14ac:dyDescent="0.3">
      <c r="A15" s="137"/>
      <c r="B15" s="143"/>
      <c r="C15" s="141"/>
      <c r="D15" s="140"/>
      <c r="E15" s="135"/>
      <c r="F15" s="135"/>
      <c r="G15" s="135"/>
    </row>
    <row r="16" spans="1:7" x14ac:dyDescent="0.3">
      <c r="A16" s="137"/>
      <c r="B16" s="143"/>
      <c r="C16" s="141"/>
      <c r="D16" s="140"/>
      <c r="E16" s="135"/>
      <c r="F16" s="135"/>
      <c r="G16" s="135"/>
    </row>
    <row r="17" spans="1:4" x14ac:dyDescent="0.3">
      <c r="A17" s="137"/>
      <c r="B17" s="143"/>
      <c r="C17" s="141"/>
      <c r="D17" s="140"/>
    </row>
    <row r="18" spans="1:4" x14ac:dyDescent="0.3">
      <c r="A18" s="137"/>
      <c r="B18" s="143"/>
      <c r="C18" s="141"/>
      <c r="D18" s="140"/>
    </row>
    <row r="19" spans="1:4" x14ac:dyDescent="0.3">
      <c r="A19" s="137"/>
      <c r="B19" s="143"/>
      <c r="C19" s="141"/>
      <c r="D19" s="144"/>
    </row>
    <row r="20" spans="1:4" x14ac:dyDescent="0.3">
      <c r="A20" s="137"/>
      <c r="B20" s="143"/>
      <c r="C20" s="141"/>
      <c r="D20" s="140"/>
    </row>
    <row r="21" spans="1:4" x14ac:dyDescent="0.3">
      <c r="A21" s="137"/>
      <c r="B21" s="143"/>
      <c r="C21" s="141"/>
      <c r="D21" s="140"/>
    </row>
    <row r="22" spans="1:4" x14ac:dyDescent="0.3">
      <c r="A22" s="137"/>
      <c r="B22" s="61"/>
      <c r="C22" s="145"/>
      <c r="D22" s="140"/>
    </row>
    <row r="23" spans="1:4" x14ac:dyDescent="0.3">
      <c r="A23" s="137"/>
      <c r="B23" s="61"/>
      <c r="C23" s="145"/>
      <c r="D23" s="140"/>
    </row>
    <row r="24" spans="1:4" x14ac:dyDescent="0.3">
      <c r="A24" s="137"/>
      <c r="B24" s="61"/>
      <c r="C24" s="145"/>
      <c r="D24" s="140"/>
    </row>
    <row r="25" spans="1:4" x14ac:dyDescent="0.3">
      <c r="A25" s="137"/>
      <c r="B25" s="61"/>
      <c r="C25" s="145"/>
      <c r="D25" s="140"/>
    </row>
    <row r="26" spans="1:4" x14ac:dyDescent="0.3">
      <c r="A26" s="137"/>
      <c r="B26" s="61"/>
      <c r="C26" s="141"/>
      <c r="D26" s="140"/>
    </row>
    <row r="27" spans="1:4" x14ac:dyDescent="0.3">
      <c r="A27" s="137"/>
      <c r="B27" s="61"/>
      <c r="C27" s="145"/>
      <c r="D27" s="140" t="s">
        <v>129</v>
      </c>
    </row>
    <row r="28" spans="1:4" x14ac:dyDescent="0.3">
      <c r="A28" s="137"/>
      <c r="B28" s="61"/>
      <c r="C28" s="145"/>
      <c r="D28" s="137"/>
    </row>
    <row r="29" spans="1:4" x14ac:dyDescent="0.3">
      <c r="A29" s="137"/>
      <c r="B29" s="61"/>
      <c r="C29" s="141"/>
      <c r="D29" s="137"/>
    </row>
    <row r="30" spans="1:4" x14ac:dyDescent="0.3">
      <c r="A30" s="137"/>
      <c r="B30" s="61"/>
      <c r="C30" s="141"/>
      <c r="D30" s="137"/>
    </row>
    <row r="31" spans="1:4" x14ac:dyDescent="0.3">
      <c r="A31" s="137"/>
      <c r="B31" s="61"/>
      <c r="C31" s="141"/>
      <c r="D31" s="137"/>
    </row>
    <row r="32" spans="1:4" x14ac:dyDescent="0.3">
      <c r="A32" s="137"/>
      <c r="B32" s="61"/>
      <c r="C32" s="146"/>
      <c r="D32" s="137"/>
    </row>
    <row r="33" spans="1:4" x14ac:dyDescent="0.3">
      <c r="A33" s="137"/>
      <c r="B33" s="61"/>
      <c r="C33" s="146"/>
      <c r="D33" s="137"/>
    </row>
    <row r="34" spans="1:4" x14ac:dyDescent="0.3">
      <c r="A34" s="137"/>
      <c r="B34" s="61"/>
      <c r="C34" s="146"/>
      <c r="D34" s="137"/>
    </row>
    <row r="35" spans="1:4" x14ac:dyDescent="0.3">
      <c r="A35" s="135"/>
      <c r="B35" s="61"/>
      <c r="C35" s="1"/>
      <c r="D35" s="135"/>
    </row>
    <row r="36" spans="1:4" x14ac:dyDescent="0.3">
      <c r="A36" s="135"/>
      <c r="B36" s="1"/>
      <c r="C36" s="147"/>
      <c r="D36" s="148"/>
    </row>
    <row r="37" spans="1:4" x14ac:dyDescent="0.3">
      <c r="A37" s="135"/>
      <c r="B37" s="8"/>
      <c r="C37" s="147"/>
      <c r="D37" s="148"/>
    </row>
    <row r="38" spans="1:4" x14ac:dyDescent="0.3">
      <c r="A38" s="135"/>
      <c r="B38" s="1"/>
      <c r="C38" s="147"/>
      <c r="D38" s="148"/>
    </row>
    <row r="39" spans="1:4" x14ac:dyDescent="0.3">
      <c r="A39" s="135"/>
      <c r="B39" s="1"/>
      <c r="C39" s="147"/>
      <c r="D39" s="148"/>
    </row>
    <row r="40" spans="1:4" x14ac:dyDescent="0.3">
      <c r="A40" s="135"/>
      <c r="B40" s="1"/>
      <c r="C40" s="147"/>
      <c r="D40" s="135"/>
    </row>
    <row r="41" spans="1:4" x14ac:dyDescent="0.3">
      <c r="A41" s="135"/>
      <c r="B41" s="1"/>
      <c r="C41" s="147"/>
      <c r="D41" s="149"/>
    </row>
  </sheetData>
  <mergeCells count="1">
    <mergeCell ref="E1:G1"/>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SharedContentType xmlns="Microsoft.SharePoint.Taxonomy.ContentTypeSync" SourceId="822e118f-d533-465d-b5ca-7beed2256e09" ContentTypeId="0x0101008DA58B5CA681664FAB24816C56F410850C" PreviousValue="false"/>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Project Grants and SAF" ma:contentTypeID="0x0101008DA58B5CA681664FAB24816C56F410850C00E25A273D5DA6FA4BA074523121A0741D" ma:contentTypeVersion="18" ma:contentTypeDescription="" ma:contentTypeScope="" ma:versionID="ff6a2e07f2315513d85ec5bc9a172764">
  <xsd:schema xmlns:xsd="http://www.w3.org/2001/XMLSchema" xmlns:xs="http://www.w3.org/2001/XMLSchema" xmlns:p="http://schemas.microsoft.com/office/2006/metadata/properties" xmlns:ns2="8d7096d6-fc66-4344-9e3f-2445529a09f6" xmlns:ns4="29826ef2-8e02-4868-be51-0e9775344dad" targetNamespace="http://schemas.microsoft.com/office/2006/metadata/properties" ma:root="true" ma:fieldsID="25adc766821ec7cb6e3117063db87632" ns2:_="" ns4:_="">
    <xsd:import namespace="8d7096d6-fc66-4344-9e3f-2445529a09f6"/>
    <xsd:import namespace="29826ef2-8e02-4868-be51-0e9775344dad"/>
    <xsd:element name="properties">
      <xsd:complexType>
        <xsd:sequence>
          <xsd:element name="documentManagement">
            <xsd:complexType>
              <xsd:all>
                <xsd:element ref="ns2:hbf0c10381aa4bd59932b5b7da857fed" minOccurs="0"/>
                <xsd:element ref="ns2:TaxCatchAll" minOccurs="0"/>
                <xsd:element ref="ns2:TaxCatchAllLabel" minOccurs="0"/>
                <xsd:element ref="ns4:MediaServiceMetadata" minOccurs="0"/>
                <xsd:element ref="ns4:MediaServiceFastMetadata" minOccurs="0"/>
                <xsd:element ref="ns4:MediaServiceAutoTags" minOccurs="0"/>
                <xsd:element ref="ns4:MediaServiceOCR" minOccurs="0"/>
                <xsd:element ref="ns4:MediaServiceDateTaken" minOccurs="0"/>
                <xsd:element ref="ns4:MediaServiceLocation" minOccurs="0"/>
                <xsd:element ref="ns4:MediaServiceGenerationTime" minOccurs="0"/>
                <xsd:element ref="ns4:MediaServiceEventHashCode" minOccurs="0"/>
                <xsd:element ref="ns4:MediaServiceAutoKeyPoints" minOccurs="0"/>
                <xsd:element ref="ns4: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d7096d6-fc66-4344-9e3f-2445529a09f6" elementFormDefault="qualified">
    <xsd:import namespace="http://schemas.microsoft.com/office/2006/documentManagement/types"/>
    <xsd:import namespace="http://schemas.microsoft.com/office/infopath/2007/PartnerControls"/>
    <xsd:element name="hbf0c10381aa4bd59932b5b7da857fed" ma:index="8" nillable="true" ma:taxonomy="true" ma:internalName="hbf0c10381aa4bd59932b5b7da857fed" ma:taxonomyFieldName="Project_x0020_Document_x0020_Type" ma:displayName="Project Document Type" ma:default="" ma:fieldId="{1bf0c103-81aa-4bd5-9932-b5b7da857fed}" ma:sspId="822e118f-d533-465d-b5ca-7beed2256e09" ma:termSetId="d8a5acf7-091c-4877-b363-b3708ae07044" ma:anchorId="00000000-0000-0000-0000-000000000000" ma:open="false" ma:isKeyword="false">
      <xsd:complexType>
        <xsd:sequence>
          <xsd:element ref="pc:Terms" minOccurs="0" maxOccurs="1"/>
        </xsd:sequence>
      </xsd:complexType>
    </xsd:element>
    <xsd:element name="TaxCatchAll" ma:index="9" nillable="true" ma:displayName="Taxonomy Catch All Column" ma:hidden="true" ma:list="{f8c683f7-d411-4863-bcd3-7e177c0ec335}" ma:internalName="TaxCatchAll" ma:showField="CatchAllData" ma:web="fd7e4e36-3153-4694-93d4-7fd74e23a873">
      <xsd:complexType>
        <xsd:complexContent>
          <xsd:extension base="dms:MultiChoiceLookup">
            <xsd:sequence>
              <xsd:element name="Value" type="dms:Lookup" maxOccurs="unbounded" minOccurs="0" nillable="true"/>
            </xsd:sequence>
          </xsd:extension>
        </xsd:complexContent>
      </xsd:complexType>
    </xsd:element>
    <xsd:element name="TaxCatchAllLabel" ma:index="10" nillable="true" ma:displayName="Taxonomy Catch All Column1" ma:hidden="true" ma:list="{f8c683f7-d411-4863-bcd3-7e177c0ec335}" ma:internalName="TaxCatchAllLabel" ma:readOnly="true" ma:showField="CatchAllDataLabel" ma:web="fd7e4e36-3153-4694-93d4-7fd74e23a873">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29826ef2-8e02-4868-be51-0e9775344dad" elementFormDefault="qualified">
    <xsd:import namespace="http://schemas.microsoft.com/office/2006/documentManagement/types"/>
    <xsd:import namespace="http://schemas.microsoft.com/office/infopath/2007/PartnerControls"/>
    <xsd:element name="MediaServiceMetadata" ma:index="12" nillable="true" ma:displayName="MediaServiceMetadata" ma:hidden="true" ma:internalName="MediaServiceMetadata" ma:readOnly="true">
      <xsd:simpleType>
        <xsd:restriction base="dms:Note"/>
      </xsd:simpleType>
    </xsd:element>
    <xsd:element name="MediaServiceFastMetadata" ma:index="13" nillable="true" ma:displayName="MediaServiceFastMetadata" ma:hidden="true" ma:internalName="MediaServiceFastMetadata" ma:readOnly="true">
      <xsd:simpleType>
        <xsd:restriction base="dms:Note"/>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DateTaken" ma:index="16" nillable="true" ma:displayName="MediaServiceDateTaken" ma:hidden="true" ma:internalName="MediaServiceDateTaken" ma:readOnly="true">
      <xsd:simpleType>
        <xsd:restriction base="dms:Text"/>
      </xsd:simpleType>
    </xsd:element>
    <xsd:element name="MediaServiceLocation" ma:index="17" nillable="true" ma:displayName="Location" ma:internalName="MediaServiceLocation" ma:readOnly="true">
      <xsd:simpleType>
        <xsd:restriction base="dms:Text"/>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AutoKeyPoints" ma:index="20" nillable="true" ma:displayName="MediaServiceAutoKeyPoints" ma:hidden="true" ma:internalName="MediaServiceAutoKeyPoints" ma:readOnly="true">
      <xsd:simpleType>
        <xsd:restriction base="dms:Note"/>
      </xsd:simpleType>
    </xsd:element>
    <xsd:element name="MediaServiceKeyPoints" ma:index="21" nillable="true" ma:displayName="KeyPoints" ma:internalName="MediaServiceKeyPoint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p:properties xmlns:p="http://schemas.microsoft.com/office/2006/metadata/properties" xmlns:xsi="http://www.w3.org/2001/XMLSchema-instance">
  <documentManagement>
    <hbf0c10381aa4bd59932b5b7da857fed xmlns="8d7096d6-fc66-4344-9e3f-2445529a09f6">
      <Terms xmlns="http://schemas.microsoft.com/office/infopath/2007/PartnerControls"/>
    </hbf0c10381aa4bd59932b5b7da857fed>
    <TaxCatchAll xmlns="8d7096d6-fc66-4344-9e3f-2445529a09f6"/>
  </documentManagement>
</p:properties>
</file>

<file path=customXml/itemProps1.xml><?xml version="1.0" encoding="utf-8"?>
<ds:datastoreItem xmlns:ds="http://schemas.openxmlformats.org/officeDocument/2006/customXml" ds:itemID="{7ACD767A-3827-4232-9870-B471A1A4E3A4}">
  <ds:schemaRefs>
    <ds:schemaRef ds:uri="Microsoft.SharePoint.Taxonomy.ContentTypeSync"/>
  </ds:schemaRefs>
</ds:datastoreItem>
</file>

<file path=customXml/itemProps2.xml><?xml version="1.0" encoding="utf-8"?>
<ds:datastoreItem xmlns:ds="http://schemas.openxmlformats.org/officeDocument/2006/customXml" ds:itemID="{9C5DB94D-4DC4-49D2-9744-79433DA31DE6}">
  <ds:schemaRefs>
    <ds:schemaRef ds:uri="http://schemas.microsoft.com/sharepoint/v3/contenttype/forms"/>
  </ds:schemaRefs>
</ds:datastoreItem>
</file>

<file path=customXml/itemProps3.xml><?xml version="1.0" encoding="utf-8"?>
<ds:datastoreItem xmlns:ds="http://schemas.openxmlformats.org/officeDocument/2006/customXml" ds:itemID="{01FFA47E-BD61-48C4-B393-E383C7D8A1F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d7096d6-fc66-4344-9e3f-2445529a09f6"/>
    <ds:schemaRef ds:uri="29826ef2-8e02-4868-be51-0e9775344da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4.xml><?xml version="1.0" encoding="utf-8"?>
<ds:datastoreItem xmlns:ds="http://schemas.openxmlformats.org/officeDocument/2006/customXml" ds:itemID="{E21B9D81-360C-484A-89B2-8025D639F8AD}">
  <ds:schemaRefs>
    <ds:schemaRef ds:uri="http://schemas.microsoft.com/office/2006/metadata/properties"/>
    <ds:schemaRef ds:uri="8d7096d6-fc66-4344-9e3f-2445529a09f6"/>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Budgeting Instructions</vt:lpstr>
      <vt:lpstr>Main budget</vt:lpstr>
      <vt:lpstr>Notes</vt:lpstr>
    </vt:vector>
  </TitlesOfParts>
  <Manager/>
  <Company>HP</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hp</dc:creator>
  <cp:keywords/>
  <dc:description/>
  <cp:lastModifiedBy>Anzhela Skopenko</cp:lastModifiedBy>
  <cp:revision/>
  <dcterms:created xsi:type="dcterms:W3CDTF">2012-02-08T11:41:10Z</dcterms:created>
  <dcterms:modified xsi:type="dcterms:W3CDTF">2021-02-19T10:32:37Z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0x0101008DA58B5CA681664FAB24816C56F410850C00E25A273D5DA6FA4BA074523121A0741D</vt:lpwstr>
  </property>
  <property fmtid="{D5CDD505-2E9C-101B-9397-08002B2CF9AE}" pid="3" name="Project Document Type">
    <vt:lpwstr/>
  </property>
</Properties>
</file>